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- ENGENHARIA\- ESCOLAS PARA LICITAÇÃO\OBRAS 2021\01 - PROJETOS EM ESTUDO\EB MARTINHO\"/>
    </mc:Choice>
  </mc:AlternateContent>
  <xr:revisionPtr revIDLastSave="0" documentId="13_ncr:1_{28FC1FDF-11F9-4355-B045-933BF5454E8C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ORÇAMENTO" sheetId="1" r:id="rId1"/>
    <sheet name="LEVANTAMENTO " sheetId="2" r:id="rId2"/>
    <sheet name="COMPOSIÇÕES" sheetId="3" r:id="rId3"/>
    <sheet name="PESQUISA DE MERCADO" sheetId="4" r:id="rId4"/>
    <sheet name="EX CRONOGRAMA" sheetId="5" r:id="rId5"/>
    <sheet name="EX DEMONS BDI" sheetId="6" r:id="rId6"/>
    <sheet name="EX COMP BDI" sheetId="7" r:id="rId7"/>
  </sheets>
  <definedNames>
    <definedName name="_xlnm.Print_Area" localSheetId="4">'EX CRONOGRAMA'!$A$1:$R$71</definedName>
    <definedName name="_xlnm.Print_Area" localSheetId="0">ORÇAMENTO!$A$1:$J$166</definedName>
  </definedNames>
  <calcPr calcId="18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20" i="1" l="1"/>
  <c r="H120" i="1" s="1"/>
  <c r="H121" i="1"/>
  <c r="H122" i="1"/>
  <c r="H123" i="1"/>
  <c r="H119" i="1" l="1"/>
  <c r="C75" i="2"/>
  <c r="C73" i="2"/>
  <c r="C16" i="2"/>
  <c r="C15" i="2"/>
  <c r="H130" i="1"/>
  <c r="D48" i="3"/>
  <c r="F51" i="3"/>
  <c r="F50" i="3"/>
  <c r="H97" i="1"/>
  <c r="F46" i="3"/>
  <c r="F45" i="3"/>
  <c r="F44" i="3"/>
  <c r="D41" i="3" s="1"/>
  <c r="F43" i="3"/>
  <c r="H25" i="1"/>
  <c r="C65" i="2"/>
  <c r="H155" i="1"/>
  <c r="H151" i="1"/>
  <c r="C50" i="2"/>
  <c r="H135" i="1"/>
  <c r="H137" i="1" s="1"/>
  <c r="C27" i="2"/>
  <c r="C63" i="2"/>
  <c r="H95" i="1"/>
  <c r="H96" i="1"/>
  <c r="C114" i="2"/>
  <c r="H33" i="1"/>
  <c r="H34" i="1"/>
  <c r="C34" i="2" l="1"/>
  <c r="H74" i="1"/>
  <c r="H156" i="1"/>
  <c r="C104" i="2"/>
  <c r="C103" i="2"/>
  <c r="C106" i="2"/>
  <c r="C105" i="2"/>
  <c r="C102" i="2"/>
  <c r="C101" i="2"/>
  <c r="C100" i="2"/>
  <c r="C98" i="2"/>
  <c r="F150" i="1" s="1"/>
  <c r="H150" i="1" s="1"/>
  <c r="C97" i="2"/>
  <c r="F147" i="1" s="1"/>
  <c r="H147" i="1" s="1"/>
  <c r="C56" i="2"/>
  <c r="C89" i="2"/>
  <c r="F146" i="1" s="1"/>
  <c r="H146" i="1" s="1"/>
  <c r="F144" i="1"/>
  <c r="H144" i="1" s="1"/>
  <c r="C92" i="2"/>
  <c r="C91" i="2"/>
  <c r="C12" i="2"/>
  <c r="F90" i="2"/>
  <c r="F88" i="2"/>
  <c r="F87" i="2"/>
  <c r="C85" i="2" s="1"/>
  <c r="F86" i="2"/>
  <c r="C86" i="2" s="1"/>
  <c r="F142" i="1"/>
  <c r="C80" i="2"/>
  <c r="C79" i="2"/>
  <c r="C96" i="2" s="1"/>
  <c r="F79" i="2"/>
  <c r="F81" i="2"/>
  <c r="F80" i="2"/>
  <c r="F78" i="2"/>
  <c r="C88" i="2" s="1"/>
  <c r="H80" i="1"/>
  <c r="C59" i="2"/>
  <c r="C30" i="2"/>
  <c r="C66" i="2"/>
  <c r="C74" i="2"/>
  <c r="C35" i="2" l="1"/>
  <c r="C36" i="2"/>
  <c r="C107" i="2"/>
  <c r="C90" i="2"/>
  <c r="F149" i="1"/>
  <c r="H149" i="1" s="1"/>
  <c r="F148" i="1"/>
  <c r="C87" i="2"/>
  <c r="C78" i="2"/>
  <c r="C77" i="2"/>
  <c r="C48" i="2"/>
  <c r="C46" i="2"/>
  <c r="F44" i="1" s="1"/>
  <c r="C94" i="2" l="1"/>
  <c r="C83" i="2"/>
  <c r="C43" i="2"/>
  <c r="C42" i="2"/>
  <c r="C41" i="2"/>
  <c r="H42" i="1" s="1"/>
  <c r="H24" i="1"/>
  <c r="C26" i="2"/>
  <c r="C28" i="2"/>
  <c r="C29" i="2"/>
  <c r="C11" i="2"/>
  <c r="C51" i="2" s="1"/>
  <c r="H81" i="1"/>
  <c r="H148" i="1"/>
  <c r="H145" i="1"/>
  <c r="H142" i="1"/>
  <c r="F94" i="1"/>
  <c r="H94" i="1" s="1"/>
  <c r="H93" i="1"/>
  <c r="C64" i="2"/>
  <c r="H92" i="1"/>
  <c r="F116" i="1"/>
  <c r="H116" i="1" s="1"/>
  <c r="F39" i="3"/>
  <c r="F38" i="3"/>
  <c r="F37" i="3"/>
  <c r="C70" i="2"/>
  <c r="C71" i="2"/>
  <c r="C72" i="2"/>
  <c r="H112" i="1"/>
  <c r="H113" i="1"/>
  <c r="H114" i="1"/>
  <c r="H115" i="1"/>
  <c r="H117" i="1"/>
  <c r="H108" i="1"/>
  <c r="H109" i="1"/>
  <c r="H110" i="1"/>
  <c r="H107" i="1"/>
  <c r="H111" i="1"/>
  <c r="F32" i="3"/>
  <c r="F33" i="3"/>
  <c r="F31" i="3"/>
  <c r="F30" i="3"/>
  <c r="F29" i="3"/>
  <c r="H72" i="1"/>
  <c r="H76" i="1"/>
  <c r="C53" i="2"/>
  <c r="C52" i="2"/>
  <c r="H105" i="1"/>
  <c r="H102" i="1"/>
  <c r="H103" i="1"/>
  <c r="H104" i="1"/>
  <c r="C58" i="2"/>
  <c r="F90" i="1"/>
  <c r="H22" i="1"/>
  <c r="H23" i="1"/>
  <c r="H21" i="1"/>
  <c r="F78" i="1"/>
  <c r="D35" i="3" l="1"/>
  <c r="C44" i="2"/>
  <c r="C45" i="2"/>
  <c r="C25" i="2"/>
  <c r="C54" i="2"/>
  <c r="F58" i="1" s="1"/>
  <c r="H58" i="1" s="1"/>
  <c r="D27" i="3"/>
  <c r="C62" i="2"/>
  <c r="F59" i="1" l="1"/>
  <c r="H59" i="1" s="1"/>
  <c r="F25" i="3"/>
  <c r="F24" i="3"/>
  <c r="F23" i="3"/>
  <c r="F22" i="3"/>
  <c r="D20" i="3" l="1"/>
  <c r="H66" i="1"/>
  <c r="F50" i="1"/>
  <c r="C24" i="2"/>
  <c r="C10" i="2"/>
  <c r="C23" i="2" s="1"/>
  <c r="F20" i="1" l="1"/>
  <c r="C22" i="2" l="1"/>
  <c r="C7" i="2"/>
  <c r="C21" i="2" s="1"/>
  <c r="C6" i="2"/>
  <c r="H16" i="1"/>
  <c r="H17" i="1"/>
  <c r="H18" i="1"/>
  <c r="H19" i="1"/>
  <c r="H20" i="1"/>
  <c r="C5" i="2"/>
  <c r="H14" i="1"/>
  <c r="C4" i="2"/>
  <c r="C19" i="2" s="1"/>
  <c r="C3" i="2"/>
  <c r="C18" i="2" s="1"/>
  <c r="B17" i="7"/>
  <c r="C24" i="6"/>
  <c r="C23" i="6"/>
  <c r="C20" i="6"/>
  <c r="C18" i="6"/>
  <c r="C17" i="6"/>
  <c r="C16" i="6"/>
  <c r="C14" i="6"/>
  <c r="C13" i="6"/>
  <c r="C12" i="6"/>
  <c r="C10" i="6"/>
  <c r="C8" i="6"/>
  <c r="O60" i="5"/>
  <c r="O65" i="5" s="1"/>
  <c r="M60" i="5"/>
  <c r="M65" i="5" s="1"/>
  <c r="K60" i="5"/>
  <c r="K65" i="5" s="1"/>
  <c r="I60" i="5"/>
  <c r="I65" i="5" s="1"/>
  <c r="G60" i="5"/>
  <c r="G65" i="5" s="1"/>
  <c r="E60" i="5"/>
  <c r="E65" i="5" s="1"/>
  <c r="Q55" i="5"/>
  <c r="C55" i="5"/>
  <c r="Q54" i="5"/>
  <c r="O54" i="5"/>
  <c r="I54" i="5"/>
  <c r="G54" i="5"/>
  <c r="C54" i="5"/>
  <c r="E54" i="5" s="1"/>
  <c r="Q53" i="5"/>
  <c r="O53" i="5"/>
  <c r="K53" i="5"/>
  <c r="E53" i="5"/>
  <c r="C53" i="5"/>
  <c r="M53" i="5" s="1"/>
  <c r="Q52" i="5"/>
  <c r="K52" i="5"/>
  <c r="C52" i="5"/>
  <c r="Q51" i="5"/>
  <c r="O51" i="5"/>
  <c r="I51" i="5"/>
  <c r="G51" i="5"/>
  <c r="C51" i="5"/>
  <c r="E51" i="5" s="1"/>
  <c r="Q50" i="5"/>
  <c r="O50" i="5"/>
  <c r="K50" i="5"/>
  <c r="E50" i="5"/>
  <c r="C50" i="5"/>
  <c r="M50" i="5" s="1"/>
  <c r="Q49" i="5"/>
  <c r="M49" i="5"/>
  <c r="K49" i="5"/>
  <c r="C49" i="5"/>
  <c r="Q48" i="5"/>
  <c r="O48" i="5"/>
  <c r="I48" i="5"/>
  <c r="G48" i="5"/>
  <c r="C48" i="5"/>
  <c r="E48" i="5" s="1"/>
  <c r="Q47" i="5"/>
  <c r="O47" i="5"/>
  <c r="K47" i="5"/>
  <c r="E47" i="5"/>
  <c r="C47" i="5"/>
  <c r="M47" i="5" s="1"/>
  <c r="Q46" i="5"/>
  <c r="C46" i="5"/>
  <c r="Q45" i="5"/>
  <c r="O45" i="5"/>
  <c r="I45" i="5"/>
  <c r="G45" i="5"/>
  <c r="C45" i="5"/>
  <c r="E45" i="5" s="1"/>
  <c r="Q44" i="5"/>
  <c r="O44" i="5"/>
  <c r="K44" i="5"/>
  <c r="E44" i="5"/>
  <c r="C44" i="5"/>
  <c r="M44" i="5" s="1"/>
  <c r="Q43" i="5"/>
  <c r="K43" i="5"/>
  <c r="C43" i="5"/>
  <c r="Q42" i="5"/>
  <c r="O42" i="5"/>
  <c r="I42" i="5"/>
  <c r="G42" i="5"/>
  <c r="C42" i="5"/>
  <c r="E42" i="5" s="1"/>
  <c r="Q41" i="5"/>
  <c r="O41" i="5"/>
  <c r="K41" i="5"/>
  <c r="E41" i="5"/>
  <c r="C41" i="5"/>
  <c r="M41" i="5" s="1"/>
  <c r="Q40" i="5"/>
  <c r="M40" i="5"/>
  <c r="K40" i="5"/>
  <c r="C40" i="5"/>
  <c r="Q39" i="5"/>
  <c r="O39" i="5"/>
  <c r="I39" i="5"/>
  <c r="G39" i="5"/>
  <c r="C39" i="5"/>
  <c r="E39" i="5" s="1"/>
  <c r="Q38" i="5"/>
  <c r="O38" i="5"/>
  <c r="O61" i="5" s="1"/>
  <c r="P61" i="5" s="1"/>
  <c r="K38" i="5"/>
  <c r="K61" i="5" s="1"/>
  <c r="L61" i="5" s="1"/>
  <c r="E38" i="5"/>
  <c r="C38" i="5"/>
  <c r="C59" i="5" s="1"/>
  <c r="D50" i="5" s="1"/>
  <c r="O31" i="5"/>
  <c r="M31" i="5"/>
  <c r="K31" i="5"/>
  <c r="I31" i="5"/>
  <c r="G31" i="5"/>
  <c r="E31" i="5"/>
  <c r="Q26" i="5"/>
  <c r="O26" i="5"/>
  <c r="K26" i="5"/>
  <c r="I26" i="5"/>
  <c r="G26" i="5"/>
  <c r="R26" i="5" s="1"/>
  <c r="E26" i="5"/>
  <c r="C26" i="5"/>
  <c r="M26" i="5" s="1"/>
  <c r="Q25" i="5"/>
  <c r="O25" i="5"/>
  <c r="K25" i="5"/>
  <c r="E25" i="5"/>
  <c r="C25" i="5"/>
  <c r="M25" i="5" s="1"/>
  <c r="Q24" i="5"/>
  <c r="K24" i="5"/>
  <c r="C24" i="5"/>
  <c r="Q23" i="5"/>
  <c r="O23" i="5"/>
  <c r="K23" i="5"/>
  <c r="I23" i="5"/>
  <c r="G23" i="5"/>
  <c r="R23" i="5" s="1"/>
  <c r="E23" i="5"/>
  <c r="C23" i="5"/>
  <c r="M23" i="5" s="1"/>
  <c r="Q22" i="5"/>
  <c r="O22" i="5"/>
  <c r="K22" i="5"/>
  <c r="G22" i="5"/>
  <c r="E22" i="5"/>
  <c r="C22" i="5"/>
  <c r="M22" i="5" s="1"/>
  <c r="Q21" i="5"/>
  <c r="M21" i="5"/>
  <c r="K21" i="5"/>
  <c r="C21" i="5"/>
  <c r="Q20" i="5"/>
  <c r="O20" i="5"/>
  <c r="K20" i="5"/>
  <c r="I20" i="5"/>
  <c r="R20" i="5" s="1"/>
  <c r="G20" i="5"/>
  <c r="E20" i="5"/>
  <c r="C20" i="5"/>
  <c r="M20" i="5" s="1"/>
  <c r="Q19" i="5"/>
  <c r="O19" i="5"/>
  <c r="K19" i="5"/>
  <c r="G19" i="5"/>
  <c r="E19" i="5"/>
  <c r="C19" i="5"/>
  <c r="M19" i="5" s="1"/>
  <c r="Q18" i="5"/>
  <c r="M18" i="5"/>
  <c r="C18" i="5"/>
  <c r="R17" i="5"/>
  <c r="Q17" i="5"/>
  <c r="O17" i="5"/>
  <c r="K17" i="5"/>
  <c r="I17" i="5"/>
  <c r="G17" i="5"/>
  <c r="E17" i="5"/>
  <c r="C17" i="5"/>
  <c r="M17" i="5" s="1"/>
  <c r="Q16" i="5"/>
  <c r="O16" i="5"/>
  <c r="K16" i="5"/>
  <c r="G16" i="5"/>
  <c r="E16" i="5"/>
  <c r="C16" i="5"/>
  <c r="M16" i="5" s="1"/>
  <c r="Q15" i="5"/>
  <c r="C15" i="5"/>
  <c r="M15" i="5" s="1"/>
  <c r="Q14" i="5"/>
  <c r="O14" i="5"/>
  <c r="K14" i="5"/>
  <c r="I14" i="5"/>
  <c r="G14" i="5"/>
  <c r="R14" i="5" s="1"/>
  <c r="E14" i="5"/>
  <c r="C14" i="5"/>
  <c r="M14" i="5" s="1"/>
  <c r="Q13" i="5"/>
  <c r="O13" i="5"/>
  <c r="K13" i="5"/>
  <c r="G13" i="5"/>
  <c r="E13" i="5"/>
  <c r="C13" i="5"/>
  <c r="M13" i="5" s="1"/>
  <c r="Q12" i="5"/>
  <c r="M12" i="5"/>
  <c r="K12" i="5"/>
  <c r="C12" i="5"/>
  <c r="R11" i="5"/>
  <c r="Q11" i="5"/>
  <c r="O11" i="5"/>
  <c r="K11" i="5"/>
  <c r="I11" i="5"/>
  <c r="G11" i="5"/>
  <c r="E11" i="5"/>
  <c r="C11" i="5"/>
  <c r="M11" i="5" s="1"/>
  <c r="Q10" i="5"/>
  <c r="O10" i="5"/>
  <c r="K10" i="5"/>
  <c r="G10" i="5"/>
  <c r="E10" i="5"/>
  <c r="C10" i="5"/>
  <c r="M10" i="5" s="1"/>
  <c r="Q9" i="5"/>
  <c r="C9" i="5"/>
  <c r="C30" i="5" s="1"/>
  <c r="F18" i="3"/>
  <c r="F17" i="3"/>
  <c r="F16" i="3"/>
  <c r="F15" i="3"/>
  <c r="F14" i="3"/>
  <c r="D12" i="3" s="1"/>
  <c r="F10" i="3"/>
  <c r="F9" i="3"/>
  <c r="F8" i="3"/>
  <c r="F7" i="3"/>
  <c r="F6" i="3"/>
  <c r="F5" i="3"/>
  <c r="D3" i="3" s="1"/>
  <c r="C69" i="2"/>
  <c r="H161" i="1"/>
  <c r="H163" i="1" s="1"/>
  <c r="H154" i="1"/>
  <c r="H143" i="1"/>
  <c r="H141" i="1"/>
  <c r="H129" i="1"/>
  <c r="H132" i="1" s="1"/>
  <c r="H100" i="1"/>
  <c r="H90" i="1"/>
  <c r="H78" i="1"/>
  <c r="H75" i="1"/>
  <c r="H73" i="1"/>
  <c r="H56" i="1"/>
  <c r="H62" i="1" s="1"/>
  <c r="H50" i="1"/>
  <c r="H44" i="1"/>
  <c r="H41" i="1"/>
  <c r="H35" i="1"/>
  <c r="H37" i="1" s="1"/>
  <c r="H15" i="1"/>
  <c r="H13" i="1"/>
  <c r="I7" i="1"/>
  <c r="I119" i="1" l="1"/>
  <c r="I120" i="1"/>
  <c r="I121" i="1"/>
  <c r="I123" i="1"/>
  <c r="I122" i="1"/>
  <c r="H84" i="1"/>
  <c r="H46" i="1"/>
  <c r="I97" i="1"/>
  <c r="I130" i="1"/>
  <c r="H158" i="1"/>
  <c r="I25" i="1"/>
  <c r="I155" i="1"/>
  <c r="I135" i="1"/>
  <c r="I137" i="1" s="1"/>
  <c r="I151" i="1"/>
  <c r="I95" i="1"/>
  <c r="I96" i="1"/>
  <c r="I74" i="1"/>
  <c r="I33" i="1"/>
  <c r="I34" i="1"/>
  <c r="F3" i="2"/>
  <c r="C61" i="2" s="1"/>
  <c r="I156" i="1"/>
  <c r="I146" i="1"/>
  <c r="I149" i="1"/>
  <c r="I150" i="1"/>
  <c r="I144" i="1"/>
  <c r="I147" i="1"/>
  <c r="I80" i="1"/>
  <c r="I42" i="1"/>
  <c r="I24" i="1"/>
  <c r="I148" i="1"/>
  <c r="I81" i="1"/>
  <c r="I142" i="1"/>
  <c r="I145" i="1"/>
  <c r="I93" i="1"/>
  <c r="I94" i="1"/>
  <c r="I92" i="1"/>
  <c r="I114" i="1"/>
  <c r="I115" i="1"/>
  <c r="I113" i="1"/>
  <c r="I112" i="1"/>
  <c r="I116" i="1"/>
  <c r="I117" i="1"/>
  <c r="I109" i="1"/>
  <c r="I110" i="1"/>
  <c r="I107" i="1"/>
  <c r="I108" i="1"/>
  <c r="I72" i="1"/>
  <c r="I111" i="1"/>
  <c r="I76" i="1"/>
  <c r="I59" i="1"/>
  <c r="I105" i="1"/>
  <c r="I58" i="1"/>
  <c r="I102" i="1"/>
  <c r="I104" i="1"/>
  <c r="I103" i="1"/>
  <c r="C20" i="2"/>
  <c r="C32" i="2" s="1"/>
  <c r="I21" i="1"/>
  <c r="I23" i="1"/>
  <c r="I22" i="1"/>
  <c r="I66" i="1"/>
  <c r="I18" i="1"/>
  <c r="I17" i="1"/>
  <c r="I16" i="1"/>
  <c r="I20" i="1"/>
  <c r="I19" i="1"/>
  <c r="I13" i="1"/>
  <c r="I15" i="1"/>
  <c r="I14" i="1"/>
  <c r="I50" i="1"/>
  <c r="I52" i="1" s="1"/>
  <c r="I78" i="1"/>
  <c r="I56" i="1"/>
  <c r="I73" i="1"/>
  <c r="I41" i="1"/>
  <c r="I90" i="1"/>
  <c r="H52" i="1"/>
  <c r="I100" i="1"/>
  <c r="I141" i="1"/>
  <c r="I44" i="1"/>
  <c r="I75" i="1"/>
  <c r="I35" i="1"/>
  <c r="I129" i="1"/>
  <c r="I132" i="1" s="1"/>
  <c r="H68" i="1"/>
  <c r="R48" i="5"/>
  <c r="D26" i="5"/>
  <c r="D20" i="5"/>
  <c r="D17" i="5"/>
  <c r="D14" i="5"/>
  <c r="D11" i="5"/>
  <c r="D19" i="5"/>
  <c r="D16" i="5"/>
  <c r="D13" i="5"/>
  <c r="D10" i="5"/>
  <c r="D25" i="5"/>
  <c r="D22" i="5"/>
  <c r="K15" i="5"/>
  <c r="I18" i="5"/>
  <c r="G18" i="5"/>
  <c r="E18" i="5"/>
  <c r="O18" i="5"/>
  <c r="D18" i="5"/>
  <c r="D38" i="5"/>
  <c r="D59" i="5" s="1"/>
  <c r="D47" i="5"/>
  <c r="I154" i="1"/>
  <c r="I161" i="1"/>
  <c r="K18" i="5"/>
  <c r="I21" i="5"/>
  <c r="G21" i="5"/>
  <c r="E21" i="5"/>
  <c r="R21" i="5" s="1"/>
  <c r="O21" i="5"/>
  <c r="D21" i="5"/>
  <c r="R22" i="5"/>
  <c r="E61" i="5"/>
  <c r="I46" i="5"/>
  <c r="G46" i="5"/>
  <c r="E46" i="5"/>
  <c r="O46" i="5"/>
  <c r="D46" i="5"/>
  <c r="I55" i="5"/>
  <c r="G55" i="5"/>
  <c r="E55" i="5"/>
  <c r="O55" i="5"/>
  <c r="D55" i="5"/>
  <c r="I24" i="5"/>
  <c r="G24" i="5"/>
  <c r="E24" i="5"/>
  <c r="O24" i="5"/>
  <c r="D24" i="5"/>
  <c r="D44" i="5"/>
  <c r="K46" i="5"/>
  <c r="D53" i="5"/>
  <c r="K55" i="5"/>
  <c r="I9" i="5"/>
  <c r="I32" i="5" s="1"/>
  <c r="G9" i="5"/>
  <c r="G32" i="5" s="1"/>
  <c r="E9" i="5"/>
  <c r="O9" i="5"/>
  <c r="O32" i="5" s="1"/>
  <c r="D9" i="5"/>
  <c r="D30" i="5" s="1"/>
  <c r="I43" i="5"/>
  <c r="G43" i="5"/>
  <c r="E43" i="5"/>
  <c r="O43" i="5"/>
  <c r="D43" i="5"/>
  <c r="M46" i="5"/>
  <c r="I52" i="5"/>
  <c r="G52" i="5"/>
  <c r="E52" i="5"/>
  <c r="R52" i="5" s="1"/>
  <c r="O52" i="5"/>
  <c r="D52" i="5"/>
  <c r="R53" i="5"/>
  <c r="M55" i="5"/>
  <c r="K9" i="5"/>
  <c r="K32" i="5" s="1"/>
  <c r="I12" i="5"/>
  <c r="G12" i="5"/>
  <c r="E12" i="5"/>
  <c r="O12" i="5"/>
  <c r="D12" i="5"/>
  <c r="R13" i="5"/>
  <c r="M24" i="5"/>
  <c r="D41" i="5"/>
  <c r="I143" i="1"/>
  <c r="M9" i="5"/>
  <c r="M32" i="5" s="1"/>
  <c r="I15" i="5"/>
  <c r="G15" i="5"/>
  <c r="E15" i="5"/>
  <c r="R15" i="5" s="1"/>
  <c r="O15" i="5"/>
  <c r="D15" i="5"/>
  <c r="D54" i="5"/>
  <c r="D51" i="5"/>
  <c r="D48" i="5"/>
  <c r="D45" i="5"/>
  <c r="D42" i="5"/>
  <c r="D39" i="5"/>
  <c r="D23" i="5"/>
  <c r="C64" i="5"/>
  <c r="I40" i="5"/>
  <c r="G40" i="5"/>
  <c r="E40" i="5"/>
  <c r="O40" i="5"/>
  <c r="D40" i="5"/>
  <c r="M43" i="5"/>
  <c r="I49" i="5"/>
  <c r="G49" i="5"/>
  <c r="E49" i="5"/>
  <c r="R49" i="5" s="1"/>
  <c r="O49" i="5"/>
  <c r="D49" i="5"/>
  <c r="R50" i="5"/>
  <c r="M52" i="5"/>
  <c r="G25" i="5"/>
  <c r="R25" i="5" s="1"/>
  <c r="G38" i="5"/>
  <c r="G61" i="5" s="1"/>
  <c r="H61" i="5" s="1"/>
  <c r="K39" i="5"/>
  <c r="R39" i="5" s="1"/>
  <c r="G41" i="5"/>
  <c r="R41" i="5" s="1"/>
  <c r="K42" i="5"/>
  <c r="R42" i="5" s="1"/>
  <c r="G44" i="5"/>
  <c r="R44" i="5" s="1"/>
  <c r="K45" i="5"/>
  <c r="G47" i="5"/>
  <c r="R47" i="5" s="1"/>
  <c r="K48" i="5"/>
  <c r="G50" i="5"/>
  <c r="K51" i="5"/>
  <c r="R51" i="5" s="1"/>
  <c r="G53" i="5"/>
  <c r="K54" i="5"/>
  <c r="I10" i="5"/>
  <c r="R10" i="5" s="1"/>
  <c r="I13" i="5"/>
  <c r="I16" i="5"/>
  <c r="R16" i="5" s="1"/>
  <c r="I19" i="5"/>
  <c r="R19" i="5" s="1"/>
  <c r="I22" i="5"/>
  <c r="I25" i="5"/>
  <c r="I38" i="5"/>
  <c r="I61" i="5" s="1"/>
  <c r="J61" i="5" s="1"/>
  <c r="M39" i="5"/>
  <c r="I41" i="5"/>
  <c r="M42" i="5"/>
  <c r="I44" i="5"/>
  <c r="M45" i="5"/>
  <c r="I47" i="5"/>
  <c r="M48" i="5"/>
  <c r="I50" i="5"/>
  <c r="M51" i="5"/>
  <c r="I53" i="5"/>
  <c r="M54" i="5"/>
  <c r="M38" i="5"/>
  <c r="M61" i="5" s="1"/>
  <c r="N61" i="5" s="1"/>
  <c r="I62" i="1" l="1"/>
  <c r="I84" i="1"/>
  <c r="I46" i="1"/>
  <c r="I37" i="1"/>
  <c r="I158" i="1"/>
  <c r="F28" i="1"/>
  <c r="H28" i="1" s="1"/>
  <c r="H30" i="1" s="1"/>
  <c r="H89" i="1"/>
  <c r="H125" i="1" s="1"/>
  <c r="I68" i="1"/>
  <c r="M66" i="5"/>
  <c r="N66" i="5" s="1"/>
  <c r="N32" i="5"/>
  <c r="K66" i="5"/>
  <c r="L66" i="5" s="1"/>
  <c r="L32" i="5"/>
  <c r="R24" i="5"/>
  <c r="R38" i="5"/>
  <c r="R18" i="5"/>
  <c r="O66" i="5"/>
  <c r="P66" i="5" s="1"/>
  <c r="P32" i="5"/>
  <c r="R43" i="5"/>
  <c r="R9" i="5"/>
  <c r="E32" i="5"/>
  <c r="R55" i="5"/>
  <c r="R46" i="5"/>
  <c r="R12" i="5"/>
  <c r="G66" i="5"/>
  <c r="H66" i="5" s="1"/>
  <c r="H32" i="5"/>
  <c r="I66" i="5"/>
  <c r="J66" i="5" s="1"/>
  <c r="J32" i="5"/>
  <c r="R54" i="5"/>
  <c r="R45" i="5"/>
  <c r="R40" i="5"/>
  <c r="E62" i="5"/>
  <c r="G62" i="5" s="1"/>
  <c r="I62" i="5" s="1"/>
  <c r="K62" i="5" s="1"/>
  <c r="M62" i="5" s="1"/>
  <c r="O62" i="5" s="1"/>
  <c r="R61" i="5"/>
  <c r="F61" i="5"/>
  <c r="I163" i="1"/>
  <c r="I89" i="1" l="1"/>
  <c r="I125" i="1" s="1"/>
  <c r="H166" i="1"/>
  <c r="I28" i="1"/>
  <c r="I30" i="1" s="1"/>
  <c r="F62" i="5"/>
  <c r="H62" i="5" s="1"/>
  <c r="J62" i="5" s="1"/>
  <c r="L62" i="5" s="1"/>
  <c r="N62" i="5" s="1"/>
  <c r="P62" i="5" s="1"/>
  <c r="Q61" i="5"/>
  <c r="E33" i="5"/>
  <c r="G33" i="5" s="1"/>
  <c r="I33" i="5" s="1"/>
  <c r="K33" i="5" s="1"/>
  <c r="M33" i="5" s="1"/>
  <c r="O33" i="5" s="1"/>
  <c r="E66" i="5"/>
  <c r="R32" i="5"/>
  <c r="F32" i="5"/>
  <c r="I166" i="1" l="1"/>
  <c r="Q32" i="5"/>
  <c r="F33" i="5"/>
  <c r="H33" i="5" s="1"/>
  <c r="J33" i="5" s="1"/>
  <c r="L33" i="5" s="1"/>
  <c r="N33" i="5" s="1"/>
  <c r="P33" i="5" s="1"/>
  <c r="R66" i="5"/>
  <c r="F66" i="5"/>
  <c r="E67" i="5"/>
  <c r="G67" i="5" s="1"/>
  <c r="I67" i="5" s="1"/>
  <c r="K67" i="5" s="1"/>
  <c r="M67" i="5" s="1"/>
  <c r="O67" i="5" s="1"/>
  <c r="J119" i="1" l="1"/>
  <c r="J122" i="1"/>
  <c r="J120" i="1"/>
  <c r="J123" i="1"/>
  <c r="J121" i="1"/>
  <c r="J96" i="1"/>
  <c r="J130" i="1"/>
  <c r="J19" i="1"/>
  <c r="J72" i="1"/>
  <c r="J14" i="1"/>
  <c r="J150" i="1"/>
  <c r="J13" i="1"/>
  <c r="J114" i="1"/>
  <c r="J41" i="1"/>
  <c r="J50" i="1"/>
  <c r="J52" i="1" s="1"/>
  <c r="J33" i="1"/>
  <c r="J143" i="1"/>
  <c r="J147" i="1"/>
  <c r="J100" i="1"/>
  <c r="J112" i="1"/>
  <c r="J75" i="1"/>
  <c r="J93" i="1"/>
  <c r="J15" i="1"/>
  <c r="J110" i="1"/>
  <c r="J154" i="1"/>
  <c r="J28" i="1"/>
  <c r="J17" i="1"/>
  <c r="J102" i="1"/>
  <c r="J109" i="1"/>
  <c r="J145" i="1"/>
  <c r="J74" i="1"/>
  <c r="J111" i="1"/>
  <c r="J144" i="1"/>
  <c r="J21" i="1"/>
  <c r="J78" i="1"/>
  <c r="J103" i="1"/>
  <c r="J148" i="1"/>
  <c r="J56" i="1"/>
  <c r="J161" i="1"/>
  <c r="J163" i="1" s="1"/>
  <c r="J129" i="1"/>
  <c r="J18" i="1"/>
  <c r="J58" i="1"/>
  <c r="J107" i="1"/>
  <c r="J24" i="1"/>
  <c r="J151" i="1"/>
  <c r="J97" i="1"/>
  <c r="J23" i="1"/>
  <c r="J105" i="1"/>
  <c r="J116" i="1"/>
  <c r="J92" i="1"/>
  <c r="J81" i="1"/>
  <c r="J149" i="1"/>
  <c r="J95" i="1"/>
  <c r="J90" i="1"/>
  <c r="J20" i="1"/>
  <c r="J22" i="1"/>
  <c r="J76" i="1"/>
  <c r="J108" i="1"/>
  <c r="J115" i="1"/>
  <c r="J142" i="1"/>
  <c r="J80" i="1"/>
  <c r="J146" i="1"/>
  <c r="J135" i="1"/>
  <c r="J137" i="1" s="1"/>
  <c r="J66" i="1"/>
  <c r="J68" i="1" s="1"/>
  <c r="J141" i="1"/>
  <c r="J73" i="1"/>
  <c r="J89" i="1"/>
  <c r="J35" i="1"/>
  <c r="J44" i="1"/>
  <c r="J16" i="1"/>
  <c r="J104" i="1"/>
  <c r="J59" i="1"/>
  <c r="J117" i="1"/>
  <c r="J113" i="1"/>
  <c r="J94" i="1"/>
  <c r="J42" i="1"/>
  <c r="J156" i="1"/>
  <c r="J155" i="1"/>
  <c r="J25" i="1"/>
  <c r="J34" i="1"/>
  <c r="Q66" i="5"/>
  <c r="F67" i="5"/>
  <c r="H67" i="5" s="1"/>
  <c r="J67" i="5" s="1"/>
  <c r="L67" i="5" s="1"/>
  <c r="N67" i="5" s="1"/>
  <c r="P67" i="5" s="1"/>
  <c r="J125" i="1" l="1"/>
  <c r="J132" i="1"/>
  <c r="J30" i="1"/>
  <c r="J84" i="1"/>
  <c r="J62" i="1"/>
  <c r="J37" i="1"/>
  <c r="J46" i="1"/>
  <c r="J158" i="1"/>
  <c r="J166" i="1" l="1"/>
</calcChain>
</file>

<file path=xl/sharedStrings.xml><?xml version="1.0" encoding="utf-8"?>
<sst xmlns="http://schemas.openxmlformats.org/spreadsheetml/2006/main" count="1041" uniqueCount="530">
  <si>
    <t>Item</t>
  </si>
  <si>
    <t>Referencia</t>
  </si>
  <si>
    <t>Descrição do serviço</t>
  </si>
  <si>
    <t>Unidade</t>
  </si>
  <si>
    <t>Quantidade</t>
  </si>
  <si>
    <t>Custo Unitário (R$)</t>
  </si>
  <si>
    <t>Custo Total (R$)</t>
  </si>
  <si>
    <t>Preço c/ BDI (R$)</t>
  </si>
  <si>
    <t>Peso (%)</t>
  </si>
  <si>
    <t>Ref. Obra:</t>
  </si>
  <si>
    <t>Planilha 01 – Reforma</t>
  </si>
  <si>
    <t>Última Revisão:</t>
  </si>
  <si>
    <t>Prazo:</t>
  </si>
  <si>
    <t>00 (XX) meses - 00 (XX) dias</t>
  </si>
  <si>
    <t>Local:</t>
  </si>
  <si>
    <t>Área de Intervenção:</t>
  </si>
  <si>
    <t>XXX</t>
  </si>
  <si>
    <t>Ref. Custo:</t>
  </si>
  <si>
    <t>BDI:</t>
  </si>
  <si>
    <t>1- SERVIÇOS INICIAIS</t>
  </si>
  <si>
    <t>1.1</t>
  </si>
  <si>
    <t>1.1.1</t>
  </si>
  <si>
    <t>DEINFRA</t>
  </si>
  <si>
    <t>m²</t>
  </si>
  <si>
    <t>1.1.3</t>
  </si>
  <si>
    <t>1.2</t>
  </si>
  <si>
    <t>SINAPI</t>
  </si>
  <si>
    <t>m</t>
  </si>
  <si>
    <t>DEMOLIÇÕES E REMOÇÕES</t>
  </si>
  <si>
    <t>42562</t>
  </si>
  <si>
    <t>UN</t>
  </si>
  <si>
    <t>LIMPEZA PERMANENTE DA OBRA</t>
  </si>
  <si>
    <t>Carga manual e transporte entulho/ caminhao 10 km</t>
  </si>
  <si>
    <t>m³</t>
  </si>
  <si>
    <t>2 - MOVIMENTO DE TERRA</t>
  </si>
  <si>
    <t>2.3</t>
  </si>
  <si>
    <t>42581</t>
  </si>
  <si>
    <t>3 - INFRAESTRUTURA</t>
  </si>
  <si>
    <t>3.1</t>
  </si>
  <si>
    <t>ESTACAS</t>
  </si>
  <si>
    <t>3.1.1</t>
  </si>
  <si>
    <t>3.2</t>
  </si>
  <si>
    <t>VIGA BALDRAME</t>
  </si>
  <si>
    <t>3.2.1</t>
  </si>
  <si>
    <t>4.1</t>
  </si>
  <si>
    <t>4.2</t>
  </si>
  <si>
    <t>5.1</t>
  </si>
  <si>
    <t>BALDRAMES</t>
  </si>
  <si>
    <t>5.1.1</t>
  </si>
  <si>
    <t>Impermeabilização de floreira ou viga baldrame com argamassa de cimento e areia, com aditivo impermeabilizante, e = 2 cm. af_06/2018</t>
  </si>
  <si>
    <t>6.1</t>
  </si>
  <si>
    <t>ALVENARIA</t>
  </si>
  <si>
    <t>6.1.1</t>
  </si>
  <si>
    <t>7.1</t>
  </si>
  <si>
    <t>ARGAMASSA PARA PAREDES INTERNAS E EXTERNAS</t>
  </si>
  <si>
    <t>7.1.2</t>
  </si>
  <si>
    <t xml:space="preserve">Massa única, para recebimento de pintura, em argamassa traço 1:2:8, preparo manual, aplicada manualmente em faces internas de paredes, espessura de 20mm </t>
  </si>
  <si>
    <t>10.1</t>
  </si>
  <si>
    <t>PORTAS DE MADEIRA</t>
  </si>
  <si>
    <t>und</t>
  </si>
  <si>
    <t>11.1</t>
  </si>
  <si>
    <t>PAVIMENTAÇÃO INTERNA</t>
  </si>
  <si>
    <t>11.1.1</t>
  </si>
  <si>
    <t>PAVIMENTAÇÃO CERÂMICA</t>
  </si>
  <si>
    <t xml:space="preserve">Rodapé cerámico 7 cm padrão médio, sobre argamassa colante pré-fabricada </t>
  </si>
  <si>
    <t>11.2</t>
  </si>
  <si>
    <t>PAVIMENTAÇÃO EXTERNA</t>
  </si>
  <si>
    <t>11.2.1</t>
  </si>
  <si>
    <t>11.2.1.1</t>
  </si>
  <si>
    <t>COMP. PRÓPRIA</t>
  </si>
  <si>
    <t>Piso podotatil de concreto - direcional e alerta, *40 x 40 x 2,5* cm + junta (calçada)</t>
  </si>
  <si>
    <t>Regularização e compactação de subleito de solo predominantemente argiloso</t>
  </si>
  <si>
    <t>INSTALAÇÕES SANITÁRIAS</t>
  </si>
  <si>
    <t>COMP. PRÓRPIA</t>
  </si>
  <si>
    <t>42780</t>
  </si>
  <si>
    <t>Limpeza de piso cerâmico ou porcelanato com pano úmido</t>
  </si>
  <si>
    <t>TOTAL GERAL.....………………………………………….…………..….……………………….................……………………….......................................................................…….........</t>
  </si>
  <si>
    <t>AMBIENTE</t>
  </si>
  <si>
    <t>QUANTIDADE</t>
  </si>
  <si>
    <t>UNIDADE</t>
  </si>
  <si>
    <t>CALCULO EXTRA</t>
  </si>
  <si>
    <t>Retirada de janelas</t>
  </si>
  <si>
    <t>ENTULHO</t>
  </si>
  <si>
    <t>Total entulho com coef. 40%</t>
  </si>
  <si>
    <t>MOVIMENTO DE TERRA</t>
  </si>
  <si>
    <t>INFRAESTRUTURA</t>
  </si>
  <si>
    <t>BALDRAME</t>
  </si>
  <si>
    <t>SUPERESTRUTURA</t>
  </si>
  <si>
    <t>M</t>
  </si>
  <si>
    <t>TOTAL</t>
  </si>
  <si>
    <t>PAREDES E PAINEIS</t>
  </si>
  <si>
    <t>REVESTIMENTOS</t>
  </si>
  <si>
    <t>COBERTURA</t>
  </si>
  <si>
    <t>BANCADAS E PEITORIS</t>
  </si>
  <si>
    <t>ESQUADRIAS</t>
  </si>
  <si>
    <t>janela fixa</t>
  </si>
  <si>
    <t>PAVIMENTAÇÃO</t>
  </si>
  <si>
    <t>Total calçada</t>
  </si>
  <si>
    <t>PORTAS</t>
  </si>
  <si>
    <t>PINTURA</t>
  </si>
  <si>
    <t>CÓDIGO</t>
  </si>
  <si>
    <t>DESCRIÇÃO</t>
  </si>
  <si>
    <t>VALOR TOTAL</t>
  </si>
  <si>
    <t>M²</t>
  </si>
  <si>
    <t>COMPOSIÇÃO</t>
  </si>
  <si>
    <t xml:space="preserve">VALOR POR UNIDADE </t>
  </si>
  <si>
    <t>REFERÊNCIA</t>
  </si>
  <si>
    <t>CÓDIGO REF.</t>
  </si>
  <si>
    <t>AZULEJISTA OU LADRILHISTA COM ENCARGOS COMPLEMENTARES</t>
  </si>
  <si>
    <t>H</t>
  </si>
  <si>
    <t xml:space="preserve"> 88256 </t>
  </si>
  <si>
    <t>AJUDANTE ESPECIALIZADO COM ENCARGOS COMPLEMENTARES</t>
  </si>
  <si>
    <t xml:space="preserve"> 88243 </t>
  </si>
  <si>
    <t>PISO PODOTATIL DE CONCRETO - DIRECIONAL E ALERTA, *40 X 40 X 2,5* CM</t>
  </si>
  <si>
    <t>SINAPI-I</t>
  </si>
  <si>
    <t xml:space="preserve"> 00036178 </t>
  </si>
  <si>
    <t>JUNTA PLASTICA DE DILATACAO PARA PISOS, COR CINZA, 27 X 3 MM (ALTURA X ESPESSURA)</t>
  </si>
  <si>
    <t xml:space="preserve"> 00003673 </t>
  </si>
  <si>
    <t>ARGAMASSA COLANTE TIPO ACIII</t>
  </si>
  <si>
    <t>KG</t>
  </si>
  <si>
    <t xml:space="preserve"> 00037595 </t>
  </si>
  <si>
    <t>ARGAMASSA COLANTE AC I PARA CERAMICAS</t>
  </si>
  <si>
    <t xml:space="preserve"> 00001381 </t>
  </si>
  <si>
    <t>RECOLOCAÇAO VASO SANITÁRIO SIFONADO COM CAIXA ACOPLADA LOUÇA BRANCA</t>
  </si>
  <si>
    <t xml:space="preserve">UN </t>
  </si>
  <si>
    <t xml:space="preserve"> PARAFUSO NIQUELADO COM ACABAMENTO CROMADO PARA FIXAR PECA SANITARIA, INCLUI PORCA CEGA, ARRUELA E BUCHA DE NYLON TAMANHO S-10</t>
  </si>
  <si>
    <t>VEDACAO PVC, 100 MM, PARA SAIDA VASO SANITARIO</t>
  </si>
  <si>
    <t>REJUNTE EPOXI, QUALQUER COR</t>
  </si>
  <si>
    <t>ENCANADOR OU BOMBEIRO HIDRÁULICO COM ENCARGOS COMPLEMENTARES</t>
  </si>
  <si>
    <t>SERVENTE COM ENCARGOS COMPLEMENTARES</t>
  </si>
  <si>
    <t>PESQUISA DE MERCADO PARA MATERIAIS DE COMPOSIÇÕES CRIADAS</t>
  </si>
  <si>
    <t>DATA</t>
  </si>
  <si>
    <t>VALOR LOJA 1</t>
  </si>
  <si>
    <t>VALOR LOJA 2</t>
  </si>
  <si>
    <t>VALOR LOJA 3</t>
  </si>
  <si>
    <t>MÉDIA DE VALOR</t>
  </si>
  <si>
    <t>LOJA 1</t>
  </si>
  <si>
    <t>LOJA 2</t>
  </si>
  <si>
    <t>LOJA 3</t>
  </si>
  <si>
    <t>CRONOGRAMA FISICO-FINANCEIRO</t>
  </si>
  <si>
    <t>REFORMA E AMPLIAÇÃO DO  CEI PROF.ª DIVA VIEIRA ABRANTES</t>
  </si>
  <si>
    <t>PLANILHA 01 - REFORMA</t>
  </si>
  <si>
    <t>ITEM</t>
  </si>
  <si>
    <t>TOTAL (R$)</t>
  </si>
  <si>
    <t>PESO</t>
  </si>
  <si>
    <t>PRAZO EM DIAS</t>
  </si>
  <si>
    <t>30 - MÊS 1</t>
  </si>
  <si>
    <t>60 - MÊS 2</t>
  </si>
  <si>
    <t>90 - MÊS 3</t>
  </si>
  <si>
    <t>120 - MÊS 4</t>
  </si>
  <si>
    <t>150 - MÊS 5</t>
  </si>
  <si>
    <t>180 - MÊS 6</t>
  </si>
  <si>
    <t>(%)</t>
  </si>
  <si>
    <t>SERVIÇOS INICIAIS</t>
  </si>
  <si>
    <t>IMPERMEABILIZAÇÕES</t>
  </si>
  <si>
    <t>PAREDES E PAINÉIS</t>
  </si>
  <si>
    <t>INSTALAÇÕES HIDROSSANITÁRIAS</t>
  </si>
  <si>
    <t>INSTALAÇÕES DE ÁGUAS PLUVIAIS</t>
  </si>
  <si>
    <t>INSTALAÇÕES ELÉTRICAS / CLIMATIZAÇÃO</t>
  </si>
  <si>
    <t>INSTALAÇÕES PREVENTIVAS DE INCÊNDIO</t>
  </si>
  <si>
    <t>SERVIÇOS DIVERSOS</t>
  </si>
  <si>
    <t>SERVIÇOS FINAIS</t>
  </si>
  <si>
    <t>RESUMO CRONOGRAMA FISICO - FINANCEIRO (REFORMA)</t>
  </si>
  <si>
    <t>TOTAL DOS SERVIÇOS</t>
  </si>
  <si>
    <t>TOTAL MENSAL SIMPLES</t>
  </si>
  <si>
    <t>TOTAL MENSAL ACUMULADO</t>
  </si>
  <si>
    <t>PLANILHA 02 - AMPLIAÇÃO</t>
  </si>
  <si>
    <t>RESUMO CRONOGRAMA FISICO - FINANCEIRO (AMPLIAÇÃO)</t>
  </si>
  <si>
    <t>ARQ. ELMIR BORTOLANZA - CAU A48286-2</t>
  </si>
  <si>
    <t>DATA:</t>
  </si>
  <si>
    <t>Ass:</t>
  </si>
  <si>
    <t>REFORMA E AMPLIAÇÃO DO CEI JOÃO SANDRI</t>
  </si>
  <si>
    <t>PLANILHA DE COMPOSIÇÃO DO BDI</t>
  </si>
  <si>
    <t>Descrição dos Benefícios e Despesas Indiretas</t>
  </si>
  <si>
    <t>%</t>
  </si>
  <si>
    <t>ADMINISTRAÇÃO CENTRAL</t>
  </si>
  <si>
    <t>Subtotal</t>
  </si>
  <si>
    <t>DESPESAS FINANCEIRAS</t>
  </si>
  <si>
    <t>RISCO E GARANTIA</t>
  </si>
  <si>
    <t>Risco</t>
  </si>
  <si>
    <t>Seguro e Garantia</t>
  </si>
  <si>
    <t>TRIBUTOS</t>
  </si>
  <si>
    <t>PIS</t>
  </si>
  <si>
    <t>COFINS</t>
  </si>
  <si>
    <t>4.3</t>
  </si>
  <si>
    <t>ISS</t>
  </si>
  <si>
    <t>4.4</t>
  </si>
  <si>
    <t>Contribuição Previdenciária</t>
  </si>
  <si>
    <t>LUCRO</t>
  </si>
  <si>
    <t xml:space="preserve">Total apurado dos Benefícios e Despesas Indiretas  </t>
  </si>
  <si>
    <t>EQUAÇÃO:</t>
  </si>
  <si>
    <t>ITAJAÍ, XX DE XXXXXX DE 2019</t>
  </si>
  <si>
    <t>___________________________</t>
  </si>
  <si>
    <t>RESPONSÁVEL TÉCNICO</t>
  </si>
  <si>
    <t>CREA OU CAU/SC XXXXXX-XX</t>
  </si>
  <si>
    <t>Preencher</t>
  </si>
  <si>
    <t>Construção de Edifícios</t>
  </si>
  <si>
    <t>PARCELA DO BDI</t>
  </si>
  <si>
    <t>1 Quartil</t>
  </si>
  <si>
    <t>Médio</t>
  </si>
  <si>
    <t>3 Quartil</t>
  </si>
  <si>
    <t>Administração Central</t>
  </si>
  <si>
    <t>Despesas Financeiras</t>
  </si>
  <si>
    <t>Lucro</t>
  </si>
  <si>
    <t>PIS, COFINS e ISSQN</t>
  </si>
  <si>
    <t xml:space="preserve">Conforme legislação </t>
  </si>
  <si>
    <t>ISS (*)</t>
  </si>
  <si>
    <t>Construção de Redes de Abastecimento de Água, Coleta de Esgoto e Construções Correlatas</t>
  </si>
  <si>
    <t>Contribuição previdenciária (**)</t>
  </si>
  <si>
    <t>TOTAL BDI</t>
  </si>
  <si>
    <t xml:space="preserve">(*) Aplicar sobre a aliquota do ISS base de cálculo conforme legislação municipal </t>
  </si>
  <si>
    <r>
      <rPr>
        <sz val="10"/>
        <rFont val="Arial"/>
        <family val="2"/>
        <charset val="1"/>
      </rPr>
      <t>(**) Incluir nos casos de desoneração sobre a folha de pagamento prevista na Lei n</t>
    </r>
    <r>
      <rPr>
        <vertAlign val="superscript"/>
        <sz val="10"/>
        <rFont val="Arial"/>
        <family val="2"/>
        <charset val="1"/>
      </rPr>
      <t xml:space="preserve">o </t>
    </r>
    <r>
      <rPr>
        <sz val="10"/>
        <rFont val="Arial"/>
        <family val="2"/>
        <charset val="1"/>
      </rPr>
      <t>12.844/2013.</t>
    </r>
  </si>
  <si>
    <t>Construção de Rodovias e Ferrovias</t>
  </si>
  <si>
    <t>TABELA TAXAS BDI POR TIPO DE OBRA</t>
  </si>
  <si>
    <t>VALORES DE BDI POR TIPO DE OBRA</t>
  </si>
  <si>
    <t>TIPO DE OBRA</t>
  </si>
  <si>
    <t>Construção e Manutenção de Estações e Redes de Distribuição de Energia Elétrica</t>
  </si>
  <si>
    <t>Obras Portuárias, Marítimas e Fluviais</t>
  </si>
  <si>
    <t>Fornecimento de Materiais e Equipamentos</t>
  </si>
  <si>
    <t>Portuárias, Marítimas e Fluviais</t>
  </si>
  <si>
    <t>Conforme legislação</t>
  </si>
  <si>
    <t>Retirada de portas creche</t>
  </si>
  <si>
    <t>Retirada de portas escola</t>
  </si>
  <si>
    <t>Retirada de portas- Creche</t>
  </si>
  <si>
    <t>Retirada de portas- Escola</t>
  </si>
  <si>
    <t>Retirada janela com reaproveitamento-  Escola Janela das divisória sala supervisão</t>
  </si>
  <si>
    <t>Demolição de piso cerâmico escola sala 2</t>
  </si>
  <si>
    <t>Demolição de piso cerâmico escola sala 5</t>
  </si>
  <si>
    <t>Demolição de piso cerâmico escola circulação fundos</t>
  </si>
  <si>
    <t>Demolição de piso cerâmico- Escola sala 2</t>
  </si>
  <si>
    <t>Demolição de piso cerâmico- Escola sala 5</t>
  </si>
  <si>
    <t>Demolição de piso cerâmico- Escola circulação fundos</t>
  </si>
  <si>
    <t xml:space="preserve"> Retirada de piso de chapa vinilica</t>
  </si>
  <si>
    <t>Retirada piso de chapa vinílica creche</t>
  </si>
  <si>
    <t>Retirada divilux- escola supervisão e corredor bwc</t>
  </si>
  <si>
    <t>Retirada de painel divisório tipo Divilux- Escola sala supervisão e porta corredor bwcs</t>
  </si>
  <si>
    <t>Retirada divilux- escola supervisão  e corredor bwc</t>
  </si>
  <si>
    <t>Concreto armado em vigas baldrame - fck = 20 mpa- Escola muro lateral</t>
  </si>
  <si>
    <t>BALDRAME MURO</t>
  </si>
  <si>
    <t>Grampeamento de trincas em paredes- Escola sala informática</t>
  </si>
  <si>
    <t>trinca informática</t>
  </si>
  <si>
    <t>MASSA ÚNICA INFORMATICA</t>
  </si>
  <si>
    <t xml:space="preserve">JANELAS </t>
  </si>
  <si>
    <t>Porta de madeira para pintura, semi-oca (leve ou média), padrão, incluso dobradiças, montagem e instalação do batente, fechadura com execução do furo - fornecimento e instalação (90x210x3,5 cm) - Creche</t>
  </si>
  <si>
    <t>Porta de madeira para pintura, semi-oca (leve ou média), padrão médio, 70x210cm, espessura de 3,5cm, itens inclusos: dobradiças, montagem e instalação do batente, fechadura com execução do furo - fornecimento e instalação. Af_12/2019- Creche bwcs salas 1 e 4</t>
  </si>
  <si>
    <t>PISO PODOTÁTIL DE CONCRETO - DIRECIONAL E ALERTA, *40 X 40 X 2,5* CM + JUNTA (CALÇADA)</t>
  </si>
  <si>
    <t>M2</t>
  </si>
  <si>
    <t xml:space="preserve"> PARAFUSO DE ACO ZINCADO COM ROSCA SOBERBA, CABECA CHATA E FENDA SIMPLES, IAMETRO 4,2 MM, COMPRIMENTO * 32 * MM</t>
  </si>
  <si>
    <t>SINAP- I</t>
  </si>
  <si>
    <t>SILICONE ACETICO USO GERAL INCOLOR 280 G</t>
  </si>
  <si>
    <t xml:space="preserve"> PEDREIRO COM ENCARGOS COMPLEMENTARES</t>
  </si>
  <si>
    <t>SINAP</t>
  </si>
  <si>
    <t xml:space="preserve"> SERVENTE COM ENCARGOS COMPLEMENTARES </t>
  </si>
  <si>
    <t>Recolocação de janela  fixa de alumínio e vidro</t>
  </si>
  <si>
    <t>Recolocação de janela  fixa de alumínio e vidro- Escola sala supervisão janela da divisória</t>
  </si>
  <si>
    <t>Soma piso</t>
  </si>
  <si>
    <t>Calçada Creche contra muro igreja</t>
  </si>
  <si>
    <t>Calçada Creche parquinho</t>
  </si>
  <si>
    <t>CALÇADAS DE CONCRETO</t>
  </si>
  <si>
    <t xml:space="preserve"> Calçadas de concreto desempenado com 6cm (13,5MPa)- Creche calçada pátio parquinho</t>
  </si>
  <si>
    <t xml:space="preserve"> Calçadas de concreto desempenado com 6cm (13,5MPa)- Creche calçada em volta supervisão a secretaria</t>
  </si>
  <si>
    <t>PISOS</t>
  </si>
  <si>
    <t xml:space="preserve"> Calçadas de concreto desempenado com 6cm (13,5MPa)- Escola reparo calçada entrada</t>
  </si>
  <si>
    <t>DIVISÓRIA</t>
  </si>
  <si>
    <t>Parede com placas de gesso acartonado (drywall), para uso interno, com duas faces simples e estrutura metálica com guias simples- Escola sala supervisão, orientação e entrada coredor bwcs</t>
  </si>
  <si>
    <t>Instalação de isolamento com lã de rocha em paredes drywall- Escola sala supervisão, orientação e entrada coredor bwcs</t>
  </si>
  <si>
    <t>divisória supervisão</t>
  </si>
  <si>
    <t>divisória orientação</t>
  </si>
  <si>
    <t>divisória entrada circulação bwcs</t>
  </si>
  <si>
    <t>TOTAL DIVISÓRIAS</t>
  </si>
  <si>
    <t>Porta de madeira para pintura, semi-oca (leve ou média), padrão médio, 60x210cm, espessura de 3,5cm, itens inclusos: dobradiças, montagem e instalação do batente, fechadura com execução do furo - fornecimento e instalação. Af_12/2019- Escola bwcs salas especialistas</t>
  </si>
  <si>
    <t>Lastro de pó de Brita</t>
  </si>
  <si>
    <t xml:space="preserve"> PEDREIRO COM ENCARGOS COMPLEMENTARES </t>
  </si>
  <si>
    <t>PLACA VIBRATÓRIA REVERSÍVEL COM MOTOR 4 TEMPOS A GASOLINA, FORÇA CENTRÍFUG CHPA DE 25 KN (2500 KGF), POTÊNCIA 5,5 CV - CHP DIURNO. AF_08/2015</t>
  </si>
  <si>
    <t>AS</t>
  </si>
  <si>
    <t xml:space="preserve"> PLACA VIBRATÓRIA REVERSÍVEL COM MOTOR 4 TEMPOS A GASOLINA, FORÇA CENTRÍFUG CHIA DE 25 KN (2500 KGF), POTÊNCIA 5,5 CV - CHI DIURNO. AF_08/2015</t>
  </si>
  <si>
    <t>PO DE PEDRA (POSTO PEDREIRA/FORNECEDOR, SEM FRETE)</t>
  </si>
  <si>
    <t>M³</t>
  </si>
  <si>
    <t>Lastro de pó de Brita- esp. 5cm- Creche pátio descoberto parquinho</t>
  </si>
  <si>
    <t>lastro de pó de brita Patio parquinho</t>
  </si>
  <si>
    <t>lastro de pó de brita escola Patio descoberto lateral esquerda</t>
  </si>
  <si>
    <t>RETIRADAS</t>
  </si>
  <si>
    <t>IMPERMEABILIZAÇÃO</t>
  </si>
  <si>
    <t>REVESTIMENTO</t>
  </si>
  <si>
    <t>Lastro de pó de Brita- esp. 5cm- Creche pátio descoberto 1</t>
  </si>
  <si>
    <t>lastro de pó de brita Patio DESCOBERTO 1</t>
  </si>
  <si>
    <t>REVOLVIMENTO E LIMPEZA MANUAL DE SOLO E RETIRADA DE 3CM DE ESPESSURA DO MATERIAL- Creche pátio descoberto 1</t>
  </si>
  <si>
    <t>REVOLVIMENTO E LIMPEZA MANUAL DE SOLO - Creche jardim entrada</t>
  </si>
  <si>
    <t>Lastro de pó de Brita- esp. 5cm- Escola pátio descoberto entrada</t>
  </si>
  <si>
    <t>lastro de pó de brita -Escola  Patio descoberto entrada</t>
  </si>
  <si>
    <t>COMP.  PRÓPRIA</t>
  </si>
  <si>
    <t>Plantio de Grama em Placa Esmeralda</t>
  </si>
  <si>
    <t>Jardineiro</t>
  </si>
  <si>
    <t>Servente</t>
  </si>
  <si>
    <t>Grama Esmeralda</t>
  </si>
  <si>
    <t>MERCADO</t>
  </si>
  <si>
    <t>PM-1004</t>
  </si>
  <si>
    <t>GM Jardinagem</t>
  </si>
  <si>
    <t>Plantio de Grama em Placa Esmeralda - Creche jardim entrada</t>
  </si>
  <si>
    <t>REVOLVIMENTO E LIMPEZA MANUAL DE SOLO E RETIRADA DE 3CM DE ESPESSURA DO MATERIAL- Escola pátio descoberto lateral esquerda</t>
  </si>
  <si>
    <t>REVOLVIMENTO E LIMPEZA MANUAL DE SOLO - Escola quadra de areia</t>
  </si>
  <si>
    <t>Areia quadra de areia</t>
  </si>
  <si>
    <t>PÁTIOS DESCOBERTOS</t>
  </si>
  <si>
    <t>m2</t>
  </si>
  <si>
    <t>PISO VINÍLICO</t>
  </si>
  <si>
    <t>Friso de piso</t>
  </si>
  <si>
    <t>Piso vinílico creche</t>
  </si>
  <si>
    <t>PISO VINÍLICO  SEMI-FLEXÍVEL- Creche sala 4</t>
  </si>
  <si>
    <t>PISO VINÍLICO  SEMI-FLEXÍVEL- Creche sala 5</t>
  </si>
  <si>
    <t>Emulsao previa p/colocacao revest.carpet e vinilico- Creche sala 5</t>
  </si>
  <si>
    <t>Fixar vaso sanitário com caixa acoplada- Escola BWCs especialistas</t>
  </si>
  <si>
    <t>Fundo selador acrílico em paredes internas/externas - 02 demãos- Escola sala de informática</t>
  </si>
  <si>
    <t>GRADE/MURO</t>
  </si>
  <si>
    <t>Demolição Pilaretes escola muro</t>
  </si>
  <si>
    <t>Retirada de alambrado-escola muro lateralesquerdo</t>
  </si>
  <si>
    <t xml:space="preserve">Demolição de rodapé cerâmico- escola </t>
  </si>
  <si>
    <t>Demolição de rodapé cerâmico- creche</t>
  </si>
  <si>
    <t>DEMOLIÇÃO DE RODAPÉ CERÂMICO, DE FORMA MANUAL, SEM REAPROVEITAMENTO. AF_12/2017- Escola sala 2 e 5</t>
  </si>
  <si>
    <t>DEMOLIÇÃO DE RODAPÉ CERÂMICO, DE FORMA MANUAL, SEM REAPROVEITAMENTO. AF_12/2018- Creche sala 5</t>
  </si>
  <si>
    <t>Escola- Comprimento muro parte quadra de areia</t>
  </si>
  <si>
    <t>N° estacas Escola-  muro parte quadra de areia</t>
  </si>
  <si>
    <t>Escola- Comprimento muro parte container</t>
  </si>
  <si>
    <t>N° estacas Escola-  muro  parte container</t>
  </si>
  <si>
    <t>Estacas muro escola</t>
  </si>
  <si>
    <t>Sapata muro escola</t>
  </si>
  <si>
    <t>BALDRAME muro escola</t>
  </si>
  <si>
    <t xml:space="preserve">N° total de estacas Escola-  muro </t>
  </si>
  <si>
    <t>SEINFRA</t>
  </si>
  <si>
    <t xml:space="preserve">C4556 </t>
  </si>
  <si>
    <t>Portão pivotante nylofor, composto de quadro, painéis e acessórios com pintura eletrostática com tinta poliester, nas cores verde ou branca, com poste em aço revestido, cor verde ou branca - fornecimento e montagem</t>
  </si>
  <si>
    <t>C4726</t>
  </si>
  <si>
    <t xml:space="preserve">CERCA/GRADIL NYLOFOR H=2,03M, MALHA 5 X 20CM - FIO 5,00MM, COM FIXADORES DE POLIAMIDA EM POSTE 40 x 60 MM
CHUMBADOS EM BASE DE CONCRETO (EXCLUSIVE ESTA) , REVESTIDOS EM POLIESTER POR PROCESSO DE PINTURA ELETROSTÁTICA
(GRADIL E POSTE), NAS CORES VERDE OU BRANCA - FORNECIMENTO E INSTALAÇÃO </t>
  </si>
  <si>
    <t>Estaca broca circular em concreto armado, escavação a trado manual - (ø = 20 cm), prof. = 2,00 m, fck = 15 mpa- Escola muro lateral esquerdo (16 estacas)</t>
  </si>
  <si>
    <t>Sapata de concreto armado 25 Mpa- Escola muro lateral esquerdo (16 sapatas)</t>
  </si>
  <si>
    <t>3.2.2</t>
  </si>
  <si>
    <t>LASTRO COM MATERIAL GRANULAR (AREIA MÉDIA), APLICADO EM PISOS OU LAJES SOBRE SOLO, ESPESSURA DE *10 CM*. AF_07/2019</t>
  </si>
  <si>
    <t>REASSENTAMENTO DE PARALELEPÍPEDOS, REJUNTAMENTO COM PÓ DE PEDRA, COM REAPROVEITAMENTO DOS PARALELEPÍPEDOS - INCLUSO RETIRADA E COLOCAÇÃO DO MATERIAL. AF_12/2020- Escola pátio descoberto entrada</t>
  </si>
  <si>
    <t>Reparo calçada escola entrada</t>
  </si>
  <si>
    <t xml:space="preserve"> Pilaretes escola muro caidos</t>
  </si>
  <si>
    <t>Alambrado jogado</t>
  </si>
  <si>
    <t>Muro nylofor</t>
  </si>
  <si>
    <t>MADEIRA</t>
  </si>
  <si>
    <t>P1- 90X210</t>
  </si>
  <si>
    <t>PINTURA CRECHE</t>
  </si>
  <si>
    <t>SALA 5</t>
  </si>
  <si>
    <t>P2- 80X210</t>
  </si>
  <si>
    <t>P3- 70X210</t>
  </si>
  <si>
    <t>P4- 60X210</t>
  </si>
  <si>
    <t>SALA PROFESSORES</t>
  </si>
  <si>
    <t>PAREDE EXTERNA SALA 4 PARTE AZUL</t>
  </si>
  <si>
    <t>Total pintura ACRILICA</t>
  </si>
  <si>
    <t>Pintura paredão muro vizinho igreja</t>
  </si>
  <si>
    <t>Pilar refeitório</t>
  </si>
  <si>
    <t>Pinturas extra</t>
  </si>
  <si>
    <t>Limpeza de alvenaria p/ pintura - lavação- Creche paredes externas que serão pintadas</t>
  </si>
  <si>
    <t>Raspagem de pintura que esta soltando-Creche</t>
  </si>
  <si>
    <t>Pintura acrílica - 2 demãos (interno e externo)- Creche paredes e muro contra vizinho igreja</t>
  </si>
  <si>
    <t>PINTURA ESCOLA</t>
  </si>
  <si>
    <t>SALA PROFESSORES COPA</t>
  </si>
  <si>
    <t>SALA MULTIFUNCIONAL</t>
  </si>
  <si>
    <t>SECRETARIA</t>
  </si>
  <si>
    <t>Parede externa próximo a ginásio</t>
  </si>
  <si>
    <t>parede bwc masculino</t>
  </si>
  <si>
    <t xml:space="preserve">SALA PROFESSORES </t>
  </si>
  <si>
    <t>PISO CERÂMICO escola</t>
  </si>
  <si>
    <t>Sala 6</t>
  </si>
  <si>
    <t>Demolição de piso cerâmico escola SALA 6</t>
  </si>
  <si>
    <t>Piso cerâmico esmaltado antiderrapante pei v - 45 x 45 cm - incl. Rejunte- Escola salas 2, 5 e 6, circulação fundos e refeitório</t>
  </si>
  <si>
    <t xml:space="preserve">Pintura Extra </t>
  </si>
  <si>
    <t>Pintura acrílica - 2 demãos (interno e externo)-  Escola paredes</t>
  </si>
  <si>
    <t>Raspagem de pintura que esta soltando-Escola</t>
  </si>
  <si>
    <t>Lavação paredes externas creche</t>
  </si>
  <si>
    <t>Limpeza de alvenaria p/ pintura - lavação-Creche e Escola Muro externo</t>
  </si>
  <si>
    <t>Sala informática</t>
  </si>
  <si>
    <t>Limpeza de alvenaria p/ pintura - lavação- Ginásio</t>
  </si>
  <si>
    <t>Pintura acrílica - 2 demãos- Ginásio</t>
  </si>
  <si>
    <t>Muro escola e creche</t>
  </si>
  <si>
    <t>REFORMA EB. PROF. MARTINHO GERVASI E CEI ANTONIO NICOLETTI</t>
  </si>
  <si>
    <t xml:space="preserve">R.RODOLPHO GIRARDI, 4309 BRILHANTE II, Itajaí - SC </t>
  </si>
  <si>
    <t>Ginásio</t>
  </si>
  <si>
    <t>Pintura fundo nivelador alquídico branco em madeira.(esquadrias)</t>
  </si>
  <si>
    <t>Lixamento de madeira para aplicação de fundo ou pintura- portas</t>
  </si>
  <si>
    <t>pintura tinta de acabamento (pigmentada) esmalte sintético acetinado em madeira, 2 demãos. -portas</t>
  </si>
  <si>
    <t>PINTURA PORTAS MADEIRA</t>
  </si>
  <si>
    <t>Total pintura PORTAS</t>
  </si>
  <si>
    <t>PORTAS CRECHE 90CM 4UNI</t>
  </si>
  <si>
    <t>PORTAS CRECHE 70CM 2UNI</t>
  </si>
  <si>
    <t>PORTA ESCOLA BWC FUNCIONÁRIOS 2UNI</t>
  </si>
  <si>
    <t>PORTA ESCOLA ENTRADA BWC FUNCIONÁRIOS 1UNI</t>
  </si>
  <si>
    <t>PORTAS ESCOLA BWC MASCULINO 60CM 2UNI</t>
  </si>
  <si>
    <t>PORTAS ESCOLA BWC MASCULINO 80CM 1UNI</t>
  </si>
  <si>
    <t>PORTA SALA ESPECIALISTAS DIVISÓRIAS 2UNI</t>
  </si>
  <si>
    <t>Porta de madeira para pintura, semi-oca (leve ou média), padrão, incluso dobradiças, montagem e instalação do batente, fechadura com execução do furo - fornecimento e instalação (100x210x3,5 cm) - Escola sala especialistas coredor BWCS</t>
  </si>
  <si>
    <t>KIT DE PORTA DE MADEIRA PARA PINTURA, SEMI-OCA (LEVE OU MÉDIA), PADRÃO MÉDIO, 80X210CM, ESPESSURA DE 3,5CM, ITENS INCLUSOS: DOBRADIÇAS, MONTAGEM E INSTALAÇÃO DO BATENTE, FECHADURA COM EXECUÇÃO DO FURO - FORNECIMENTO E INSTALAÇÃO. AF_12/2019- Escola sala especialistas paredes drywall</t>
  </si>
  <si>
    <t>Carga e transporte de entulho e posterior transporte /10km - Escola muro lateral esquerdo</t>
  </si>
  <si>
    <t xml:space="preserve">movimentação de terra escola muro lateral  </t>
  </si>
  <si>
    <t>reaterro</t>
  </si>
  <si>
    <t xml:space="preserve">Escavação manual de valas em terra, profundidade até 1,00 m </t>
  </si>
  <si>
    <t xml:space="preserve">Reaterro apiloado em camadas de 0,20 m, utilizando material argilo-arenoso adquirido em jazida, já considerando um acréscimo de 20% no volume do material adquirido </t>
  </si>
  <si>
    <t>2.1</t>
  </si>
  <si>
    <t>2.2</t>
  </si>
  <si>
    <t>carga</t>
  </si>
  <si>
    <t>LIMPEZA DA OBRA</t>
  </si>
  <si>
    <t>sala 4</t>
  </si>
  <si>
    <t>sala 5</t>
  </si>
  <si>
    <t>escola sala 2</t>
  </si>
  <si>
    <t>escola sala 5</t>
  </si>
  <si>
    <t>escola sala 6</t>
  </si>
  <si>
    <t>Total</t>
  </si>
  <si>
    <t>RODAPÉ EM POLIESTIRENO, ALTURA 7 CM. AF_09/2020- Creche sala 5 e 4</t>
  </si>
  <si>
    <t>RODAPÉS cerâmicos</t>
  </si>
  <si>
    <t>RODAPÉS de poliestireno creche sala 4 e 5</t>
  </si>
  <si>
    <t>Retirada de rodapé poliestireno creche</t>
  </si>
  <si>
    <t>un</t>
  </si>
  <si>
    <t xml:space="preserve"> Tampa de concreto 0,50 x 0,50 x 0,07 (moldada na obra)- Creche caixa de areia pátio parquinho</t>
  </si>
  <si>
    <t>42563</t>
  </si>
  <si>
    <t>PP008/2021</t>
  </si>
  <si>
    <t>PMI</t>
  </si>
  <si>
    <t>mês</t>
  </si>
  <si>
    <t xml:space="preserve">LOCACAO DE ANDAIME SUSPENSO OU BALANCIM MANUAL, CAPACIDADE DE CARGA TOTAL DE APROXIMADAMENTE 250 KG/M2, PLATAFORMA DE 1,50 M X 0,80 M (C X L), CABO DE 45 M - 2 unidades
</t>
  </si>
  <si>
    <t>Pintura acrílica - 2 demãos- Escola e Creche Muro externo (pintar por dentro e por fora)</t>
  </si>
  <si>
    <t>Acabamento terminação de pisos vinílico em portas- Creche portas bwcs salas de aula</t>
  </si>
  <si>
    <t>REMOÇÃO DE RODAPÉ DE POLIESTIRENO- CRECHE SALA 4</t>
  </si>
  <si>
    <t>COLAR RODAPÉ EM POLIESTIRENO SOLTOS E REPOR FALTANTES CASO NECESSITE- Creche sala 1 e 2</t>
  </si>
  <si>
    <t>COLAR RODAPÉ EM POLIESTIRENO SOLTOS E REPOR FALTANTES CASO NECESSITE</t>
  </si>
  <si>
    <t>PEDREIRO COM ENCARGOS COMPLEMENTARES</t>
  </si>
  <si>
    <t xml:space="preserve"> SERVENTE COM ENCARGOS COMPLEMENTARES</t>
  </si>
  <si>
    <t xml:space="preserve"> RODAPE EM POLIESTIRENO, BRANCO, H = *5* CM, E = *1,5* CM </t>
  </si>
  <si>
    <t xml:space="preserve"> ADESIVO ACRILICO/COLA DE CONTATO</t>
  </si>
  <si>
    <t>11.1.2</t>
  </si>
  <si>
    <t>Reparo em bacia sifonada (desentupimento da bacia)</t>
  </si>
  <si>
    <t>ENCANADOR COM ENCARGOS COMPLEMENTARES</t>
  </si>
  <si>
    <t>Reparo em bacia sifonada (desentupimento da bacia)- Creche sala 1 e 3</t>
  </si>
  <si>
    <t>1.1.2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</si>
  <si>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</si>
  <si>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</si>
  <si>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</si>
  <si>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</si>
  <si>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</si>
  <si>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</si>
  <si>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</si>
  <si>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</si>
  <si>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</si>
  <si>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</si>
  <si>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1.2.1</t>
  </si>
  <si>
    <t>4 – IMPERMEABILIZAÇÕES</t>
  </si>
  <si>
    <t>4.1.1</t>
  </si>
  <si>
    <t>5– PAREDES E PAINEIS</t>
  </si>
  <si>
    <t>5.2</t>
  </si>
  <si>
    <t>5.2.1</t>
  </si>
  <si>
    <t>5.2.2</t>
  </si>
  <si>
    <t>6 – REVESTIMENTOS</t>
  </si>
  <si>
    <t>7 - ESQUADRIAS</t>
  </si>
  <si>
    <t>7.1.1</t>
  </si>
  <si>
    <t>7.1.3</t>
  </si>
  <si>
    <t>7.1.4</t>
  </si>
  <si>
    <t>7.1.5</t>
  </si>
  <si>
    <t>7.2</t>
  </si>
  <si>
    <t>7.2.1</t>
  </si>
  <si>
    <t>7.3</t>
  </si>
  <si>
    <t>7.3.1</t>
  </si>
  <si>
    <t>7.3.2</t>
  </si>
  <si>
    <t>8 – PAVIMENTAÇÃO</t>
  </si>
  <si>
    <t>8.1</t>
  </si>
  <si>
    <t>8.1.1</t>
  </si>
  <si>
    <t>8.1.1.1</t>
  </si>
  <si>
    <t>8.1.1.2</t>
  </si>
  <si>
    <t>8.1.2</t>
  </si>
  <si>
    <t>8.1.2.1</t>
  </si>
  <si>
    <t>8.1.2.2</t>
  </si>
  <si>
    <t>8.1.2.3</t>
  </si>
  <si>
    <t>8.1.2.4</t>
  </si>
  <si>
    <t>8.1.2.5</t>
  </si>
  <si>
    <t>8.1.2.6</t>
  </si>
  <si>
    <t>8.2</t>
  </si>
  <si>
    <t>8.2.1</t>
  </si>
  <si>
    <t>8.2.1.1</t>
  </si>
  <si>
    <t>8.2.2</t>
  </si>
  <si>
    <t>8.2.2.1</t>
  </si>
  <si>
    <t>8.2.2.2</t>
  </si>
  <si>
    <t>8.2.2.3</t>
  </si>
  <si>
    <t>8.2.2.4</t>
  </si>
  <si>
    <t>8.2.3</t>
  </si>
  <si>
    <t>8.2.3.1</t>
  </si>
  <si>
    <t>8.2.3.2</t>
  </si>
  <si>
    <t>8.2.3.3</t>
  </si>
  <si>
    <t>8.2.3.4</t>
  </si>
  <si>
    <t>8.2.3.5</t>
  </si>
  <si>
    <t>8.2.3.6</t>
  </si>
  <si>
    <t>8.2.3.7</t>
  </si>
  <si>
    <t>8.2.3.8</t>
  </si>
  <si>
    <t>8.2.3.9</t>
  </si>
  <si>
    <t>8.2.3.10</t>
  </si>
  <si>
    <t>8.2.3.11</t>
  </si>
  <si>
    <t>9 – INSTALAÇÕES HIDROSSANITARIAS</t>
  </si>
  <si>
    <t>9.1</t>
  </si>
  <si>
    <t>9.1.1</t>
  </si>
  <si>
    <t>9.1.2</t>
  </si>
  <si>
    <t>10 - INSTALAÇÕES DE ÁGUAS PLUVIAIS</t>
  </si>
  <si>
    <t>11 – PINTURA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</si>
  <si>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</si>
  <si>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</si>
  <si>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</si>
  <si>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</si>
  <si>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</si>
  <si>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</si>
  <si>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</si>
  <si>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</si>
  <si>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</si>
  <si>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>11.2.1.2</t>
  </si>
  <si>
    <t>11.2.1.3</t>
  </si>
  <si>
    <t>12 - SERVIÇOS FINAIS</t>
  </si>
  <si>
    <t>12.1</t>
  </si>
  <si>
    <t>SINAPI/SC 06/2021 - IPPUJ/SC 12/2015 (REAJ. 17,38%) - DEINFRA/SC 01/2021 (REAJ. 6,25%) – REAJUSTE COM BASE NO IPCA (IBGE)-SEINFRA 03/2021</t>
  </si>
  <si>
    <t>Retirada de alambrado de tela galv. - Escola muro lateral atrás do container</t>
  </si>
  <si>
    <t>DEMOLIÇÃO DE PILARETES E VIGAS- Escola pilaretes e vigas do muro lateral esquerdo</t>
  </si>
  <si>
    <t>Demolição Pilaretes e vigas escola muro</t>
  </si>
  <si>
    <t>Lastro de pó de Brita- esp. 10cm- Escola pátio descoberto lateral esquerda</t>
  </si>
  <si>
    <t>limpeza de solo Escola pátio descoberto lateral esquerda</t>
  </si>
  <si>
    <t>8.2.4</t>
  </si>
  <si>
    <t>8.2.4.1</t>
  </si>
  <si>
    <t>8.2.4.2</t>
  </si>
  <si>
    <t>8.2.4.3</t>
  </si>
  <si>
    <t>8.2.4.4</t>
  </si>
  <si>
    <t>Lastro com material granular (pedra britada n.2), aplicado em pisos ou lajes sobre solo, espessura de *10 cm*. af_08/2017</t>
  </si>
  <si>
    <t>Camada separadora para execução de radier, em lona plástica. Af_09/2017</t>
  </si>
  <si>
    <t>Execução de passeio (calçada) ou piso de concreto com concreto moldado in loco, usinado, acabamento convencional, espessura 8 cm, armado. af _07/2016</t>
  </si>
  <si>
    <t xml:space="preserve">Acabamento polido para piso de concreto armado de alta resistência. </t>
  </si>
  <si>
    <t>8.2.4.5</t>
  </si>
  <si>
    <t>PATIO DESCOBERTO 1  DE CONCRETO- CRECHE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</si>
</sst>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* #,##0.00\ ;* \(#,##0.00\);* \-#\ ;@\ "/>
    <numFmt numFmtId="165" formatCode="* #,##0.00\ ;\-* #,##0.00\ ;* \-#\ ;@\ "/>
    <numFmt numFmtId="166" formatCode="d/m/yyyy"/>
    <numFmt numFmtId="167" formatCode="_-* #,##0.00_-;\-* #,##0.00_-;_-* \-??_-;_-@_-"/>
    <numFmt numFmtId="169" formatCode="[$R$-416]\ #,##0.00;[Red]\-[$R$-416]\ #,##0.00"/>
    <numFmt numFmtId="170" formatCode="#,##0.0000000"/>
    <numFmt numFmtId="171" formatCode="_-&quot;R$&quot;* #,##0.00_-;&quot;-R$&quot;* #,##0.00_-;_-&quot;R$&quot;* \-??_-;_-@_-"/>
    <numFmt numFmtId="172" formatCode="#,##0\ ;\(#,##0\)"/>
    <numFmt numFmtId="173" formatCode="&quot; R$ &quot;* #,##0.00\ ;&quot; R$ &quot;* \(#,##0.00\);&quot; R$ &quot;* \-#\ ;@\ "/>
    <numFmt numFmtId="174" formatCode="&quot; R$&quot;* #,##0.00\ ;&quot; R$&quot;* \(#,##0.00\);&quot; R$&quot;* \-#\ ;@\ "/>
    <numFmt numFmtId="175" formatCode="&quot;R$&quot;\ #,##0.00"/>
  </numFmts>
  <fonts count="40" x14ac:knownFonts="1">
    <font>
      <sz val="10"/>
      <name val="Arial"/>
      <family val="2"/>
      <charset val="1"/>
    </font>
    <font>
      <b/>
      <sz val="8"/>
      <name val="Arial"/>
      <family val="2"/>
      <charset val="1"/>
    </font>
    <font>
      <i/>
      <sz val="11"/>
      <color rgb="FF808080"/>
      <name val="Calibri"/>
      <family val="2"/>
      <charset val="1"/>
    </font>
    <font>
      <sz val="8"/>
      <name val="Arial"/>
      <family val="2"/>
      <charset val="1"/>
    </font>
    <font>
      <sz val="8"/>
      <color rgb="FF0070C0"/>
      <name val="Arial"/>
      <family val="2"/>
      <charset val="1"/>
    </font>
    <font>
      <b/>
      <sz val="8"/>
      <color rgb="FF0070C0"/>
      <name val="Arial"/>
      <family val="2"/>
      <charset val="1"/>
    </font>
    <font>
      <b/>
      <sz val="8"/>
      <color rgb="FFFF3333"/>
      <name val="Arial"/>
      <family val="2"/>
      <charset val="1"/>
    </font>
    <font>
      <sz val="8"/>
      <color rgb="FFFF3333"/>
      <name val="Arial"/>
      <family val="2"/>
      <charset val="1"/>
    </font>
    <font>
      <sz val="8"/>
      <color rgb="FFFF0000"/>
      <name val="Arial"/>
      <family val="2"/>
      <charset val="1"/>
    </font>
    <font>
      <sz val="10"/>
      <color rgb="FF0070C0"/>
      <name val="Arial"/>
      <family val="2"/>
      <charset val="1"/>
    </font>
    <font>
      <sz val="8"/>
      <color rgb="FFCC0000"/>
      <name val="Arial"/>
      <family val="2"/>
      <charset val="1"/>
    </font>
    <font>
      <i/>
      <sz val="11"/>
      <color rgb="FF7F7F7F"/>
      <name val="Calibri"/>
      <family val="2"/>
      <charset val="1"/>
    </font>
    <font>
      <b/>
      <sz val="10"/>
      <name val="Arial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Arial"/>
      <family val="1"/>
      <charset val="1"/>
    </font>
    <font>
      <sz val="10"/>
      <name val="Arial"/>
      <family val="1"/>
      <charset val="1"/>
    </font>
    <font>
      <b/>
      <sz val="10"/>
      <color rgb="FF0070C0"/>
      <name val="Arial"/>
      <family val="2"/>
      <charset val="1"/>
    </font>
    <font>
      <b/>
      <sz val="15"/>
      <name val="Arial"/>
      <family val="2"/>
      <charset val="1"/>
    </font>
    <font>
      <b/>
      <sz val="12"/>
      <name val="Arial"/>
      <family val="2"/>
      <charset val="1"/>
    </font>
    <font>
      <b/>
      <sz val="9"/>
      <name val="Arial"/>
      <family val="2"/>
      <charset val="1"/>
    </font>
    <font>
      <sz val="9"/>
      <name val="Arial"/>
      <family val="2"/>
      <charset val="1"/>
    </font>
    <font>
      <b/>
      <sz val="8"/>
      <color rgb="FFFFFFFF"/>
      <name val="Arial"/>
      <family val="2"/>
      <charset val="1"/>
    </font>
    <font>
      <b/>
      <sz val="11"/>
      <name val="Arial"/>
      <family val="2"/>
      <charset val="1"/>
    </font>
    <font>
      <b/>
      <sz val="11"/>
      <color rgb="FFFF0000"/>
      <name val="Arial"/>
      <family val="2"/>
      <charset val="1"/>
    </font>
    <font>
      <sz val="11"/>
      <name val="Arial"/>
      <family val="2"/>
      <charset val="1"/>
    </font>
    <font>
      <vertAlign val="superscript"/>
      <sz val="10"/>
      <name val="Arial"/>
      <family val="2"/>
      <charset val="1"/>
    </font>
    <font>
      <b/>
      <u/>
      <sz val="10"/>
      <name val="Arial"/>
      <family val="2"/>
      <charset val="1"/>
    </font>
    <font>
      <sz val="10"/>
      <name val="Arial"/>
      <family val="2"/>
      <charset val="1"/>
    </font>
    <font>
      <i/>
      <sz val="11"/>
      <color rgb="FF7F7F7F"/>
      <name val="Calibri"/>
      <family val="2"/>
      <scheme val="minor"/>
    </font>
    <font>
      <sz val="10"/>
      <name val="Arial"/>
      <family val="2"/>
    </font>
    <font>
      <sz val="8"/>
      <color rgb="FF0070C0"/>
      <name val="Arial"/>
      <family val="2"/>
    </font>
    <font>
      <sz val="10"/>
      <color rgb="FF0070C0"/>
      <name val="Arial"/>
      <family val="2"/>
    </font>
    <font>
      <b/>
      <sz val="10"/>
      <color rgb="FF0070C0"/>
      <name val="Arial"/>
      <family val="2"/>
    </font>
    <font>
      <b/>
      <sz val="10"/>
      <name val="Arial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  <font>
      <sz val="8"/>
      <name val="Arial"/>
      <family val="2"/>
    </font>
    <font>
      <b/>
      <sz val="8"/>
      <name val="Arial"/>
      <family val="2"/>
    </font>
    <font>
      <b/>
      <sz val="16"/>
      <name val="Arial"/>
      <family val="2"/>
    </font>
    <font>
      <sz val="7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C0C0C0"/>
        <bgColor rgb="FFBFBFBF"/>
      </patternFill>
    </fill>
    <fill>
      <patternFill patternType="solid">
        <fgColor rgb="FF969696"/>
        <bgColor rgb="FF999999"/>
      </patternFill>
    </fill>
    <fill>
      <patternFill patternType="solid">
        <fgColor rgb="FF66CCFF"/>
        <bgColor rgb="FF8EB4E3"/>
      </patternFill>
    </fill>
    <fill>
      <patternFill patternType="solid">
        <fgColor rgb="FFDDDDDD"/>
        <bgColor rgb="FFD9D9D9"/>
      </patternFill>
    </fill>
    <fill>
      <patternFill patternType="solid">
        <fgColor rgb="FFD6D6D6"/>
        <bgColor rgb="FFD9D9D9"/>
      </patternFill>
    </fill>
    <fill>
      <patternFill patternType="solid">
        <fgColor rgb="FFD9D9D9"/>
        <bgColor rgb="FFD6D6D6"/>
      </patternFill>
    </fill>
    <fill>
      <patternFill patternType="solid">
        <fgColor rgb="FFB2B2B2"/>
        <bgColor rgb="FFA6A6A6"/>
      </patternFill>
    </fill>
    <fill>
      <patternFill patternType="solid">
        <fgColor rgb="FFBFBFBF"/>
        <bgColor rgb="FFC0C0C0"/>
      </patternFill>
    </fill>
    <fill>
      <patternFill patternType="solid">
        <fgColor rgb="FFEEEEEE"/>
        <bgColor rgb="FFEFEFEF"/>
      </patternFill>
    </fill>
    <fill>
      <patternFill patternType="solid">
        <fgColor rgb="FFEFEFEF"/>
        <bgColor rgb="FFEEEEEE"/>
      </patternFill>
    </fill>
    <fill>
      <patternFill patternType="solid">
        <fgColor rgb="FFF4B183"/>
        <bgColor rgb="FFC0C0C0"/>
      </patternFill>
    </fill>
    <fill>
      <patternFill patternType="solid">
        <fgColor rgb="FFA6A6A6"/>
        <bgColor rgb="FFB2B2B2"/>
      </patternFill>
    </fill>
    <fill>
      <patternFill patternType="solid">
        <fgColor rgb="FFA9D18E"/>
        <bgColor rgb="FFBFBFBF"/>
      </patternFill>
    </fill>
    <fill>
      <patternFill patternType="solid">
        <fgColor rgb="FFE7E6E6"/>
        <bgColor rgb="FFEEEEEE"/>
      </patternFill>
    </fill>
    <fill>
      <patternFill patternType="solid">
        <fgColor rgb="FF999999"/>
        <bgColor rgb="FF969696"/>
      </patternFill>
    </fill>
    <fill>
      <patternFill patternType="solid">
        <fgColor rgb="FFFFFF00"/>
        <bgColor rgb="FFF4B183"/>
      </patternFill>
    </fill>
    <fill>
      <patternFill patternType="solid">
        <fgColor rgb="FF8EB4E3"/>
        <bgColor rgb="FFB2B2B2"/>
      </patternFill>
    </fill>
    <fill>
      <patternFill patternType="solid">
        <fgColor theme="0"/>
        <bgColor indexed="64"/>
      </patternFill>
    </fill>
    <fill>
      <patternFill patternType="solid">
        <fgColor rgb="FFA9D18E"/>
        <bgColor rgb="FF99CC99"/>
      </patternFill>
    </fill>
    <fill>
      <patternFill patternType="solid">
        <fgColor theme="0" tint="-0.249977111117893"/>
        <bgColor indexed="64"/>
      </patternFill>
    </fill>
  </fills>
  <borders count="4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/>
    <xf numFmtId="164" fontId="27" fillId="0" borderId="0" applyBorder="0" applyProtection="0"/>
    <xf numFmtId="171" fontId="27" fillId="0" borderId="0" applyBorder="0" applyProtection="0"/>
    <xf numFmtId="9" fontId="27" fillId="0" borderId="0" applyBorder="0" applyProtection="0"/>
    <xf numFmtId="0" fontId="27" fillId="0" borderId="0"/>
    <xf numFmtId="0" fontId="27" fillId="0" borderId="0"/>
    <xf numFmtId="164" fontId="27" fillId="0" borderId="0" applyBorder="0" applyProtection="0"/>
    <xf numFmtId="164" fontId="27" fillId="0" borderId="0" applyBorder="0" applyProtection="0"/>
    <xf numFmtId="164" fontId="27" fillId="0" borderId="0" applyBorder="0" applyProtection="0"/>
    <xf numFmtId="0" fontId="2" fillId="0" borderId="0" applyBorder="0" applyProtection="0"/>
    <xf numFmtId="0" fontId="27" fillId="0" borderId="0"/>
    <xf numFmtId="0" fontId="27" fillId="0" borderId="0"/>
    <xf numFmtId="0" fontId="27" fillId="0" borderId="0"/>
    <xf numFmtId="0" fontId="11" fillId="0" borderId="0" applyBorder="0" applyProtection="0"/>
    <xf numFmtId="0" fontId="28" fillId="0" borderId="0" applyNumberFormat="0" applyFill="0" applyBorder="0" applyAlignment="0" applyProtection="0"/>
  </cellStyleXfs>
  <cellXfs count="434">
    <xf numFmtId="0" fontId="0" fillId="0" borderId="0" xfId="0"/>
    <xf numFmtId="0" fontId="3" fillId="2" borderId="0" xfId="0" applyFont="1" applyFill="1" applyAlignment="1">
      <alignment vertical="center" wrapText="1"/>
    </xf>
    <xf numFmtId="0" fontId="0" fillId="2" borderId="0" xfId="0" applyFill="1" applyAlignment="1">
      <alignment vertical="center"/>
    </xf>
    <xf numFmtId="0" fontId="3" fillId="2" borderId="0" xfId="9" applyFont="1" applyFill="1" applyBorder="1" applyAlignment="1" applyProtection="1">
      <alignment vertical="center" wrapText="1"/>
    </xf>
    <xf numFmtId="0" fontId="1" fillId="2" borderId="0" xfId="9" applyFont="1" applyFill="1" applyBorder="1" applyAlignment="1" applyProtection="1">
      <alignment horizontal="center" vertical="center" wrapText="1"/>
    </xf>
    <xf numFmtId="0" fontId="3" fillId="2" borderId="0" xfId="9" applyFont="1" applyFill="1" applyBorder="1" applyAlignment="1" applyProtection="1">
      <alignment vertical="center"/>
    </xf>
    <xf numFmtId="0" fontId="3" fillId="0" borderId="0" xfId="9" applyFont="1" applyBorder="1" applyAlignment="1" applyProtection="1">
      <alignment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9" applyFont="1" applyBorder="1" applyAlignment="1" applyProtection="1">
      <alignment vertical="center"/>
    </xf>
    <xf numFmtId="0" fontId="6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7" fillId="2" borderId="0" xfId="9" applyFont="1" applyFill="1" applyBorder="1" applyAlignment="1" applyProtection="1">
      <alignment vertical="center"/>
    </xf>
    <xf numFmtId="0" fontId="9" fillId="0" borderId="0" xfId="0" applyFont="1"/>
    <xf numFmtId="0" fontId="10" fillId="0" borderId="0" xfId="9" applyFont="1" applyBorder="1" applyAlignment="1" applyProtection="1">
      <alignment vertical="center"/>
    </xf>
    <xf numFmtId="0" fontId="0" fillId="0" borderId="0" xfId="0" applyAlignment="1">
      <alignment vertical="center"/>
    </xf>
    <xf numFmtId="0" fontId="0" fillId="0" borderId="11" xfId="0" applyFont="1" applyBorder="1" applyAlignment="1">
      <alignment horizontal="center" vertical="center"/>
    </xf>
    <xf numFmtId="0" fontId="0" fillId="14" borderId="11" xfId="0" applyFont="1" applyFill="1" applyBorder="1" applyAlignment="1">
      <alignment horizontal="center" vertical="center"/>
    </xf>
    <xf numFmtId="0" fontId="0" fillId="10" borderId="11" xfId="0" applyFont="1" applyFill="1" applyBorder="1" applyAlignment="1">
      <alignment horizontal="center" vertical="center"/>
    </xf>
    <xf numFmtId="2" fontId="0" fillId="0" borderId="11" xfId="0" applyNumberFormat="1" applyFont="1" applyBorder="1" applyAlignment="1">
      <alignment horizontal="center" vertical="center" wrapText="1"/>
    </xf>
    <xf numFmtId="0" fontId="0" fillId="14" borderId="11" xfId="0" applyFont="1" applyFill="1" applyBorder="1" applyAlignment="1">
      <alignment horizontal="center" vertical="center" wrapText="1"/>
    </xf>
    <xf numFmtId="0" fontId="0" fillId="0" borderId="11" xfId="0" applyFont="1" applyBorder="1" applyAlignment="1">
      <alignment horizontal="center"/>
    </xf>
    <xf numFmtId="0" fontId="0" fillId="10" borderId="13" xfId="0" applyFont="1" applyFill="1" applyBorder="1" applyAlignment="1">
      <alignment horizontal="center" vertical="center" wrapText="1"/>
    </xf>
    <xf numFmtId="0" fontId="0" fillId="10" borderId="14" xfId="0" applyFont="1" applyFill="1" applyBorder="1" applyAlignment="1">
      <alignment horizontal="center" vertical="center" wrapText="1"/>
    </xf>
    <xf numFmtId="0" fontId="0" fillId="14" borderId="11" xfId="0" applyFont="1" applyFill="1" applyBorder="1" applyAlignment="1">
      <alignment horizontal="center"/>
    </xf>
    <xf numFmtId="0" fontId="0" fillId="8" borderId="11" xfId="0" applyFont="1" applyFill="1" applyBorder="1" applyAlignment="1">
      <alignment horizontal="center" vertical="center" wrapText="1"/>
    </xf>
    <xf numFmtId="2" fontId="0" fillId="8" borderId="11" xfId="0" applyNumberFormat="1" applyFont="1" applyFill="1" applyBorder="1" applyAlignment="1">
      <alignment horizontal="center" vertical="center" wrapText="1"/>
    </xf>
    <xf numFmtId="0" fontId="12" fillId="15" borderId="11" xfId="0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left" vertical="top" wrapText="1"/>
    </xf>
    <xf numFmtId="0" fontId="14" fillId="0" borderId="15" xfId="0" applyFont="1" applyBorder="1" applyAlignment="1">
      <alignment horizontal="right" vertical="top" wrapText="1"/>
    </xf>
    <xf numFmtId="0" fontId="14" fillId="0" borderId="15" xfId="0" applyFont="1" applyBorder="1" applyAlignment="1">
      <alignment horizontal="center" vertical="top" wrapText="1"/>
    </xf>
    <xf numFmtId="170" fontId="14" fillId="0" borderId="15" xfId="0" applyNumberFormat="1" applyFont="1" applyBorder="1" applyAlignment="1">
      <alignment horizontal="right" vertical="top" wrapText="1"/>
    </xf>
    <xf numFmtId="4" fontId="14" fillId="0" borderId="15" xfId="0" applyNumberFormat="1" applyFont="1" applyBorder="1" applyAlignment="1">
      <alignment horizontal="right" vertical="top" wrapText="1"/>
    </xf>
    <xf numFmtId="0" fontId="9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left" vertical="top" wrapText="1"/>
    </xf>
    <xf numFmtId="0" fontId="15" fillId="0" borderId="15" xfId="0" applyFont="1" applyBorder="1" applyAlignment="1">
      <alignment horizontal="right" vertical="top" wrapText="1"/>
    </xf>
    <xf numFmtId="0" fontId="15" fillId="0" borderId="15" xfId="0" applyFont="1" applyBorder="1" applyAlignment="1">
      <alignment horizontal="center" vertical="top" wrapText="1"/>
    </xf>
    <xf numFmtId="170" fontId="15" fillId="0" borderId="15" xfId="0" applyNumberFormat="1" applyFont="1" applyBorder="1" applyAlignment="1">
      <alignment horizontal="right" vertical="top" wrapText="1"/>
    </xf>
    <xf numFmtId="4" fontId="15" fillId="0" borderId="15" xfId="0" applyNumberFormat="1" applyFont="1" applyBorder="1" applyAlignment="1">
      <alignment horizontal="right" vertical="top" wrapText="1"/>
    </xf>
    <xf numFmtId="0" fontId="16" fillId="16" borderId="11" xfId="0" applyFont="1" applyFill="1" applyBorder="1" applyAlignment="1">
      <alignment vertical="center" wrapText="1"/>
    </xf>
    <xf numFmtId="0" fontId="9" fillId="8" borderId="11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wrapText="1"/>
    </xf>
    <xf numFmtId="171" fontId="9" fillId="2" borderId="11" xfId="2" applyFont="1" applyFill="1" applyBorder="1" applyAlignment="1" applyProtection="1">
      <alignment horizontal="center" vertical="center"/>
    </xf>
    <xf numFmtId="171" fontId="9" fillId="0" borderId="11" xfId="2" applyFont="1" applyBorder="1" applyAlignment="1" applyProtection="1">
      <alignment horizontal="center" vertical="center"/>
    </xf>
    <xf numFmtId="0" fontId="0" fillId="0" borderId="0" xfId="2" applyNumberFormat="1" applyFont="1" applyBorder="1" applyAlignment="1" applyProtection="1"/>
    <xf numFmtId="171" fontId="0" fillId="0" borderId="0" xfId="2" applyFont="1" applyBorder="1" applyAlignment="1" applyProtection="1"/>
    <xf numFmtId="0" fontId="0" fillId="16" borderId="11" xfId="0" applyFont="1" applyFill="1" applyBorder="1" applyAlignment="1">
      <alignment horizontal="center" vertical="center" wrapText="1"/>
    </xf>
    <xf numFmtId="0" fontId="0" fillId="8" borderId="11" xfId="2" applyNumberFormat="1" applyFont="1" applyFill="1" applyBorder="1" applyAlignment="1" applyProtection="1">
      <alignment horizontal="center" vertical="center" wrapText="1"/>
    </xf>
    <xf numFmtId="171" fontId="0" fillId="8" borderId="11" xfId="2" applyFont="1" applyFill="1" applyBorder="1" applyAlignment="1" applyProtection="1">
      <alignment horizontal="center" vertical="center" wrapText="1"/>
    </xf>
    <xf numFmtId="171" fontId="0" fillId="0" borderId="11" xfId="2" applyFont="1" applyBorder="1" applyAlignment="1" applyProtection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9" fontId="3" fillId="0" borderId="0" xfId="9" applyNumberFormat="1" applyFont="1" applyBorder="1" applyAlignment="1" applyProtection="1">
      <alignment vertical="center"/>
    </xf>
    <xf numFmtId="0" fontId="3" fillId="0" borderId="0" xfId="9" applyFont="1" applyBorder="1" applyAlignment="1" applyProtection="1">
      <alignment horizontal="center" vertical="center"/>
    </xf>
    <xf numFmtId="0" fontId="19" fillId="3" borderId="11" xfId="9" applyFont="1" applyFill="1" applyBorder="1" applyAlignment="1" applyProtection="1">
      <alignment horizontal="center" vertical="center"/>
    </xf>
    <xf numFmtId="0" fontId="20" fillId="0" borderId="0" xfId="9" applyFont="1" applyBorder="1" applyAlignment="1" applyProtection="1">
      <alignment vertical="center"/>
    </xf>
    <xf numFmtId="0" fontId="20" fillId="0" borderId="0" xfId="9" applyFont="1" applyBorder="1" applyAlignment="1" applyProtection="1">
      <alignment horizontal="center" vertical="center"/>
    </xf>
    <xf numFmtId="2" fontId="20" fillId="0" borderId="0" xfId="9" applyNumberFormat="1" applyFont="1" applyBorder="1" applyAlignment="1" applyProtection="1">
      <alignment horizontal="center" vertical="center"/>
    </xf>
    <xf numFmtId="164" fontId="20" fillId="0" borderId="0" xfId="9" applyNumberFormat="1" applyFont="1" applyBorder="1" applyAlignment="1" applyProtection="1">
      <alignment vertical="center"/>
    </xf>
    <xf numFmtId="9" fontId="19" fillId="3" borderId="11" xfId="9" applyNumberFormat="1" applyFont="1" applyFill="1" applyBorder="1" applyAlignment="1" applyProtection="1">
      <alignment horizontal="center" vertical="center"/>
    </xf>
    <xf numFmtId="173" fontId="19" fillId="3" borderId="11" xfId="9" applyNumberFormat="1" applyFont="1" applyFill="1" applyBorder="1" applyAlignment="1" applyProtection="1">
      <alignment horizontal="center" vertical="center"/>
    </xf>
    <xf numFmtId="0" fontId="19" fillId="0" borderId="16" xfId="9" applyFont="1" applyBorder="1" applyAlignment="1" applyProtection="1">
      <alignment horizontal="left" vertical="center"/>
    </xf>
    <xf numFmtId="174" fontId="19" fillId="0" borderId="11" xfId="9" applyNumberFormat="1" applyFont="1" applyBorder="1" applyAlignment="1" applyProtection="1">
      <alignment horizontal="center" vertical="center"/>
    </xf>
    <xf numFmtId="10" fontId="19" fillId="0" borderId="11" xfId="9" applyNumberFormat="1" applyFont="1" applyBorder="1" applyAlignment="1" applyProtection="1">
      <alignment horizontal="center" vertical="center"/>
    </xf>
    <xf numFmtId="164" fontId="20" fillId="0" borderId="13" xfId="9" applyNumberFormat="1" applyFont="1" applyBorder="1" applyAlignment="1" applyProtection="1">
      <alignment vertical="center"/>
    </xf>
    <xf numFmtId="9" fontId="20" fillId="0" borderId="14" xfId="9" applyNumberFormat="1" applyFont="1" applyBorder="1" applyAlignment="1" applyProtection="1">
      <alignment vertical="center"/>
    </xf>
    <xf numFmtId="9" fontId="20" fillId="0" borderId="14" xfId="9" applyNumberFormat="1" applyFont="1" applyBorder="1" applyAlignment="1" applyProtection="1">
      <alignment horizontal="center" vertical="center"/>
    </xf>
    <xf numFmtId="173" fontId="20" fillId="0" borderId="11" xfId="9" applyNumberFormat="1" applyFont="1" applyBorder="1" applyAlignment="1" applyProtection="1">
      <alignment vertical="center"/>
    </xf>
    <xf numFmtId="164" fontId="19" fillId="0" borderId="0" xfId="9" applyNumberFormat="1" applyFont="1" applyBorder="1" applyAlignment="1" applyProtection="1">
      <alignment vertical="center"/>
    </xf>
    <xf numFmtId="0" fontId="21" fillId="0" borderId="0" xfId="9" applyFont="1" applyBorder="1" applyAlignment="1" applyProtection="1">
      <alignment horizontal="center" vertical="center"/>
    </xf>
    <xf numFmtId="173" fontId="20" fillId="0" borderId="14" xfId="9" applyNumberFormat="1" applyFont="1" applyBorder="1" applyAlignment="1" applyProtection="1">
      <alignment vertical="center"/>
    </xf>
    <xf numFmtId="10" fontId="20" fillId="3" borderId="11" xfId="9" applyNumberFormat="1" applyFont="1" applyFill="1" applyBorder="1" applyAlignment="1" applyProtection="1">
      <alignment vertical="center"/>
    </xf>
    <xf numFmtId="9" fontId="20" fillId="3" borderId="11" xfId="9" applyNumberFormat="1" applyFont="1" applyFill="1" applyBorder="1" applyAlignment="1" applyProtection="1">
      <alignment vertical="center"/>
    </xf>
    <xf numFmtId="0" fontId="1" fillId="0" borderId="0" xfId="9" applyFont="1" applyBorder="1" applyAlignment="1" applyProtection="1">
      <alignment horizontal="left" vertical="center"/>
    </xf>
    <xf numFmtId="0" fontId="0" fillId="17" borderId="1" xfId="9" applyFont="1" applyFill="1" applyBorder="1" applyAlignment="1" applyProtection="1">
      <alignment horizontal="center" vertical="center" wrapText="1"/>
    </xf>
    <xf numFmtId="0" fontId="0" fillId="0" borderId="0" xfId="9" applyFont="1" applyBorder="1" applyAlignment="1" applyProtection="1">
      <alignment vertical="center" wrapText="1"/>
    </xf>
    <xf numFmtId="0" fontId="12" fillId="0" borderId="7" xfId="9" applyFont="1" applyBorder="1" applyAlignment="1" applyProtection="1">
      <alignment vertical="center" wrapText="1"/>
    </xf>
    <xf numFmtId="0" fontId="0" fillId="0" borderId="8" xfId="9" applyFont="1" applyBorder="1" applyAlignment="1" applyProtection="1">
      <alignment vertical="center" wrapText="1"/>
    </xf>
    <xf numFmtId="0" fontId="12" fillId="0" borderId="8" xfId="9" applyFont="1" applyBorder="1" applyAlignment="1" applyProtection="1">
      <alignment horizontal="center" vertical="center" wrapText="1"/>
    </xf>
    <xf numFmtId="9" fontId="0" fillId="0" borderId="8" xfId="9" applyNumberFormat="1" applyFont="1" applyBorder="1" applyAlignment="1" applyProtection="1">
      <alignment vertical="center" wrapText="1"/>
    </xf>
    <xf numFmtId="0" fontId="0" fillId="0" borderId="6" xfId="9" applyFont="1" applyBorder="1" applyAlignment="1" applyProtection="1">
      <alignment vertical="center" wrapText="1"/>
    </xf>
    <xf numFmtId="0" fontId="0" fillId="0" borderId="17" xfId="9" applyFont="1" applyBorder="1" applyAlignment="1" applyProtection="1">
      <alignment vertical="center" wrapText="1"/>
    </xf>
    <xf numFmtId="0" fontId="0" fillId="0" borderId="10" xfId="9" applyFont="1" applyBorder="1" applyAlignment="1" applyProtection="1">
      <alignment vertical="center" wrapText="1"/>
    </xf>
    <xf numFmtId="0" fontId="12" fillId="0" borderId="10" xfId="9" applyFont="1" applyBorder="1" applyAlignment="1" applyProtection="1">
      <alignment horizontal="center" vertical="center" wrapText="1"/>
    </xf>
    <xf numFmtId="9" fontId="0" fillId="0" borderId="10" xfId="9" applyNumberFormat="1" applyFont="1" applyBorder="1" applyAlignment="1" applyProtection="1">
      <alignment vertical="center" wrapText="1"/>
    </xf>
    <xf numFmtId="0" fontId="0" fillId="0" borderId="18" xfId="9" applyFont="1" applyBorder="1" applyAlignment="1" applyProtection="1">
      <alignment vertical="center" wrapText="1"/>
    </xf>
    <xf numFmtId="0" fontId="18" fillId="0" borderId="22" xfId="9" applyFont="1" applyBorder="1" applyAlignment="1" applyProtection="1">
      <alignment horizontal="center"/>
    </xf>
    <xf numFmtId="0" fontId="18" fillId="0" borderId="23" xfId="9" applyFont="1" applyBorder="1" applyAlignment="1" applyProtection="1">
      <alignment horizontal="center"/>
    </xf>
    <xf numFmtId="4" fontId="18" fillId="0" borderId="24" xfId="9" applyNumberFormat="1" applyFont="1" applyBorder="1" applyAlignment="1" applyProtection="1">
      <alignment horizontal="center"/>
    </xf>
    <xf numFmtId="0" fontId="12" fillId="0" borderId="25" xfId="9" applyFont="1" applyBorder="1" applyAlignment="1" applyProtection="1">
      <alignment horizontal="center"/>
    </xf>
    <xf numFmtId="0" fontId="12" fillId="0" borderId="26" xfId="9" applyFont="1" applyBorder="1" applyAlignment="1" applyProtection="1"/>
    <xf numFmtId="4" fontId="0" fillId="0" borderId="27" xfId="9" applyNumberFormat="1" applyFont="1" applyBorder="1" applyAlignment="1" applyProtection="1">
      <alignment horizontal="center"/>
    </xf>
    <xf numFmtId="0" fontId="12" fillId="0" borderId="28" xfId="9" applyFont="1" applyBorder="1" applyAlignment="1" applyProtection="1">
      <alignment horizontal="center"/>
    </xf>
    <xf numFmtId="0" fontId="12" fillId="0" borderId="29" xfId="9" applyFont="1" applyBorder="1" applyAlignment="1" applyProtection="1"/>
    <xf numFmtId="10" fontId="12" fillId="0" borderId="30" xfId="9" applyNumberFormat="1" applyFont="1" applyBorder="1" applyAlignment="1" applyProtection="1">
      <alignment horizontal="center"/>
    </xf>
    <xf numFmtId="10" fontId="0" fillId="0" borderId="27" xfId="9" applyNumberFormat="1" applyFont="1" applyBorder="1" applyAlignment="1" applyProtection="1">
      <alignment horizontal="center"/>
    </xf>
    <xf numFmtId="0" fontId="0" fillId="0" borderId="31" xfId="9" applyFont="1" applyBorder="1" applyAlignment="1" applyProtection="1">
      <alignment horizontal="center"/>
    </xf>
    <xf numFmtId="0" fontId="0" fillId="0" borderId="11" xfId="9" applyFont="1" applyBorder="1" applyAlignment="1" applyProtection="1"/>
    <xf numFmtId="10" fontId="0" fillId="0" borderId="32" xfId="9" applyNumberFormat="1" applyFont="1" applyBorder="1" applyAlignment="1" applyProtection="1">
      <alignment horizontal="center"/>
    </xf>
    <xf numFmtId="0" fontId="12" fillId="0" borderId="33" xfId="9" applyFont="1" applyBorder="1" applyAlignment="1" applyProtection="1">
      <alignment horizontal="center"/>
    </xf>
    <xf numFmtId="0" fontId="0" fillId="0" borderId="12" xfId="9" applyFont="1" applyBorder="1" applyAlignment="1" applyProtection="1"/>
    <xf numFmtId="10" fontId="0" fillId="0" borderId="34" xfId="9" applyNumberFormat="1" applyFont="1" applyBorder="1" applyAlignment="1" applyProtection="1">
      <alignment horizontal="center"/>
    </xf>
    <xf numFmtId="10" fontId="22" fillId="0" borderId="24" xfId="9" applyNumberFormat="1" applyFont="1" applyBorder="1" applyAlignment="1" applyProtection="1">
      <alignment horizontal="center"/>
    </xf>
    <xf numFmtId="0" fontId="0" fillId="0" borderId="0" xfId="9" applyFont="1" applyBorder="1" applyAlignment="1" applyProtection="1">
      <alignment horizontal="center"/>
    </xf>
    <xf numFmtId="0" fontId="0" fillId="0" borderId="0" xfId="9" applyFont="1" applyBorder="1" applyAlignment="1" applyProtection="1"/>
    <xf numFmtId="4" fontId="0" fillId="0" borderId="0" xfId="9" applyNumberFormat="1" applyFont="1" applyBorder="1" applyAlignment="1" applyProtection="1">
      <alignment horizontal="center"/>
    </xf>
    <xf numFmtId="10" fontId="0" fillId="18" borderId="11" xfId="9" applyNumberFormat="1" applyFont="1" applyFill="1" applyBorder="1" applyAlignment="1" applyProtection="1">
      <alignment horizontal="center" vertical="center"/>
    </xf>
    <xf numFmtId="0" fontId="22" fillId="19" borderId="19" xfId="9" applyFont="1" applyFill="1" applyBorder="1" applyAlignment="1" applyProtection="1">
      <alignment horizontal="center" vertical="center" wrapText="1"/>
    </xf>
    <xf numFmtId="0" fontId="24" fillId="19" borderId="38" xfId="9" applyFont="1" applyFill="1" applyBorder="1" applyAlignment="1" applyProtection="1">
      <alignment horizontal="center" vertical="center" wrapText="1"/>
    </xf>
    <xf numFmtId="0" fontId="12" fillId="0" borderId="11" xfId="9" applyFont="1" applyBorder="1" applyAlignment="1" applyProtection="1"/>
    <xf numFmtId="0" fontId="20" fillId="19" borderId="37" xfId="9" applyFont="1" applyFill="1" applyBorder="1" applyAlignment="1" applyProtection="1">
      <alignment vertical="top" wrapText="1"/>
    </xf>
    <xf numFmtId="10" fontId="24" fillId="19" borderId="39" xfId="9" applyNumberFormat="1" applyFont="1" applyFill="1" applyBorder="1" applyAlignment="1" applyProtection="1">
      <alignment horizontal="center" vertical="center" wrapText="1"/>
    </xf>
    <xf numFmtId="0" fontId="20" fillId="19" borderId="37" xfId="9" applyFont="1" applyFill="1" applyBorder="1" applyAlignment="1" applyProtection="1">
      <alignment vertical="center" wrapText="1"/>
    </xf>
    <xf numFmtId="10" fontId="0" fillId="19" borderId="11" xfId="9" applyNumberFormat="1" applyFont="1" applyFill="1" applyBorder="1" applyAlignment="1" applyProtection="1">
      <alignment horizontal="center" vertical="center"/>
    </xf>
    <xf numFmtId="0" fontId="20" fillId="0" borderId="20" xfId="9" applyFont="1" applyBorder="1" applyAlignment="1" applyProtection="1"/>
    <xf numFmtId="0" fontId="22" fillId="0" borderId="19" xfId="9" applyFont="1" applyBorder="1" applyAlignment="1" applyProtection="1">
      <alignment horizontal="center" vertical="center" wrapText="1"/>
    </xf>
    <xf numFmtId="0" fontId="24" fillId="0" borderId="38" xfId="9" applyFont="1" applyBorder="1" applyAlignment="1" applyProtection="1">
      <alignment horizontal="center" vertical="center" wrapText="1"/>
    </xf>
    <xf numFmtId="0" fontId="0" fillId="0" borderId="0" xfId="9" applyFont="1" applyBorder="1" applyAlignment="1" applyProtection="1">
      <alignment horizontal="center" vertical="center"/>
    </xf>
    <xf numFmtId="0" fontId="24" fillId="0" borderId="37" xfId="9" applyFont="1" applyBorder="1" applyAlignment="1" applyProtection="1">
      <alignment vertical="center" wrapText="1"/>
    </xf>
    <xf numFmtId="10" fontId="24" fillId="0" borderId="39" xfId="9" applyNumberFormat="1" applyFont="1" applyBorder="1" applyAlignment="1" applyProtection="1">
      <alignment horizontal="center" vertical="center" wrapText="1"/>
    </xf>
    <xf numFmtId="0" fontId="0" fillId="0" borderId="19" xfId="9" applyFont="1" applyBorder="1" applyAlignment="1" applyProtection="1"/>
    <xf numFmtId="10" fontId="0" fillId="19" borderId="38" xfId="9" applyNumberFormat="1" applyFont="1" applyFill="1" applyBorder="1" applyAlignment="1" applyProtection="1">
      <alignment horizontal="center" vertical="center"/>
    </xf>
    <xf numFmtId="0" fontId="22" fillId="0" borderId="0" xfId="9" applyFont="1" applyBorder="1" applyAlignment="1" applyProtection="1">
      <alignment horizontal="center" vertical="center" wrapText="1"/>
    </xf>
    <xf numFmtId="0" fontId="22" fillId="0" borderId="37" xfId="9" applyFont="1" applyBorder="1" applyAlignment="1" applyProtection="1">
      <alignment horizontal="center" vertical="center" wrapText="1"/>
    </xf>
    <xf numFmtId="0" fontId="24" fillId="0" borderId="39" xfId="9" applyFont="1" applyBorder="1" applyAlignment="1" applyProtection="1">
      <alignment horizontal="center" vertical="center" wrapText="1"/>
    </xf>
    <xf numFmtId="0" fontId="24" fillId="0" borderId="0" xfId="9" applyFont="1" applyBorder="1" applyAlignment="1" applyProtection="1">
      <alignment horizontal="center" vertical="center" wrapText="1"/>
    </xf>
    <xf numFmtId="0" fontId="24" fillId="19" borderId="37" xfId="9" applyFont="1" applyFill="1" applyBorder="1" applyAlignment="1" applyProtection="1">
      <alignment vertical="center" wrapText="1"/>
    </xf>
    <xf numFmtId="10" fontId="24" fillId="0" borderId="0" xfId="9" applyNumberFormat="1" applyFont="1" applyBorder="1" applyAlignment="1" applyProtection="1">
      <alignment horizontal="center" vertical="center" wrapText="1"/>
    </xf>
    <xf numFmtId="0" fontId="0" fillId="0" borderId="37" xfId="9" applyFont="1" applyBorder="1" applyAlignment="1" applyProtection="1">
      <alignment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1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20" borderId="0" xfId="0" applyFont="1" applyFill="1" applyAlignment="1">
      <alignment vertical="center" wrapText="1"/>
    </xf>
    <xf numFmtId="0" fontId="12" fillId="21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9" fillId="0" borderId="0" xfId="0" applyFont="1" applyFill="1"/>
    <xf numFmtId="0" fontId="31" fillId="0" borderId="0" xfId="0" applyFont="1" applyFill="1"/>
    <xf numFmtId="0" fontId="31" fillId="0" borderId="11" xfId="0" applyFont="1" applyBorder="1" applyAlignment="1">
      <alignment horizontal="left" vertical="center" wrapText="1"/>
    </xf>
    <xf numFmtId="0" fontId="31" fillId="0" borderId="11" xfId="0" applyFont="1" applyBorder="1" applyAlignment="1">
      <alignment horizontal="center" vertical="center" wrapText="1"/>
    </xf>
    <xf numFmtId="0" fontId="32" fillId="16" borderId="11" xfId="0" applyFont="1" applyFill="1" applyBorder="1" applyAlignment="1">
      <alignment vertical="center" wrapText="1"/>
    </xf>
    <xf numFmtId="0" fontId="31" fillId="8" borderId="11" xfId="0" applyFont="1" applyFill="1" applyBorder="1" applyAlignment="1">
      <alignment horizontal="center" vertical="center" wrapText="1"/>
    </xf>
    <xf numFmtId="0" fontId="31" fillId="0" borderId="11" xfId="0" applyFont="1" applyBorder="1" applyAlignment="1">
      <alignment wrapText="1"/>
    </xf>
    <xf numFmtId="0" fontId="31" fillId="0" borderId="11" xfId="0" applyFont="1" applyBorder="1" applyAlignment="1">
      <alignment horizontal="center" vertical="center"/>
    </xf>
    <xf numFmtId="171" fontId="31" fillId="20" borderId="11" xfId="2" applyFont="1" applyFill="1" applyBorder="1" applyAlignment="1" applyProtection="1">
      <alignment horizontal="center" vertical="center"/>
    </xf>
    <xf numFmtId="171" fontId="31" fillId="0" borderId="11" xfId="2" applyFont="1" applyBorder="1" applyAlignment="1" applyProtection="1">
      <alignment horizontal="center" vertical="center"/>
    </xf>
    <xf numFmtId="0" fontId="31" fillId="0" borderId="11" xfId="0" applyFont="1" applyBorder="1"/>
    <xf numFmtId="0" fontId="33" fillId="21" borderId="11" xfId="0" applyFont="1" applyFill="1" applyBorder="1" applyAlignment="1">
      <alignment horizontal="center" vertical="center" wrapText="1"/>
    </xf>
    <xf numFmtId="0" fontId="29" fillId="0" borderId="0" xfId="0" applyFont="1"/>
    <xf numFmtId="175" fontId="9" fillId="8" borderId="11" xfId="0" applyNumberFormat="1" applyFont="1" applyFill="1" applyBorder="1" applyAlignment="1">
      <alignment horizontal="center" vertical="center" wrapText="1"/>
    </xf>
    <xf numFmtId="175" fontId="9" fillId="0" borderId="11" xfId="2" applyNumberFormat="1" applyFont="1" applyBorder="1" applyProtection="1"/>
    <xf numFmtId="175" fontId="31" fillId="8" borderId="11" xfId="0" applyNumberFormat="1" applyFont="1" applyFill="1" applyBorder="1" applyAlignment="1">
      <alignment horizontal="center" vertical="center" wrapText="1"/>
    </xf>
    <xf numFmtId="175" fontId="31" fillId="0" borderId="11" xfId="2" applyNumberFormat="1" applyFont="1" applyBorder="1"/>
    <xf numFmtId="175" fontId="31" fillId="0" borderId="11" xfId="0" applyNumberFormat="1" applyFont="1" applyBorder="1"/>
    <xf numFmtId="175" fontId="0" fillId="0" borderId="0" xfId="0" applyNumberFormat="1"/>
    <xf numFmtId="166" fontId="0" fillId="0" borderId="11" xfId="0" applyNumberFormat="1" applyBorder="1" applyAlignment="1">
      <alignment horizontal="center" vertical="center"/>
    </xf>
    <xf numFmtId="0" fontId="31" fillId="0" borderId="11" xfId="0" applyFont="1" applyBorder="1" applyAlignment="1">
      <alignment vertical="center" wrapText="1"/>
    </xf>
    <xf numFmtId="171" fontId="31" fillId="0" borderId="11" xfId="2" applyFont="1" applyBorder="1" applyAlignment="1" applyProtection="1">
      <alignment vertical="center" wrapText="1"/>
    </xf>
    <xf numFmtId="171" fontId="31" fillId="0" borderId="11" xfId="2" applyFont="1" applyBorder="1" applyAlignment="1" applyProtection="1">
      <alignment vertical="center"/>
    </xf>
    <xf numFmtId="0" fontId="31" fillId="0" borderId="11" xfId="0" applyFont="1" applyBorder="1" applyAlignment="1">
      <alignment vertical="center"/>
    </xf>
    <xf numFmtId="0" fontId="12" fillId="21" borderId="11" xfId="0" applyFont="1" applyFill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/>
    </xf>
    <xf numFmtId="0" fontId="0" fillId="0" borderId="0" xfId="0" applyFill="1"/>
    <xf numFmtId="0" fontId="34" fillId="0" borderId="11" xfId="0" applyFont="1" applyFill="1" applyBorder="1" applyAlignment="1">
      <alignment horizontal="center" vertical="center" wrapText="1"/>
    </xf>
    <xf numFmtId="0" fontId="0" fillId="0" borderId="0" xfId="0" applyFont="1"/>
    <xf numFmtId="2" fontId="0" fillId="0" borderId="11" xfId="0" applyNumberFormat="1" applyFont="1" applyBorder="1" applyAlignment="1">
      <alignment horizontal="center" vertical="center"/>
    </xf>
    <xf numFmtId="2" fontId="0" fillId="14" borderId="11" xfId="0" applyNumberFormat="1" applyFont="1" applyFill="1" applyBorder="1" applyAlignment="1">
      <alignment horizontal="center" vertical="center"/>
    </xf>
    <xf numFmtId="0" fontId="35" fillId="0" borderId="11" xfId="0" applyFont="1" applyFill="1" applyBorder="1" applyAlignment="1">
      <alignment horizontal="center" vertical="center" wrapText="1"/>
    </xf>
    <xf numFmtId="2" fontId="0" fillId="10" borderId="11" xfId="0" applyNumberFormat="1" applyFont="1" applyFill="1" applyBorder="1" applyAlignment="1">
      <alignment horizontal="center" vertical="center"/>
    </xf>
    <xf numFmtId="2" fontId="0" fillId="0" borderId="0" xfId="0" applyNumberFormat="1" applyFont="1" applyAlignment="1">
      <alignment horizontal="center" vertical="center"/>
    </xf>
    <xf numFmtId="0" fontId="35" fillId="0" borderId="1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0" fillId="0" borderId="0" xfId="0" applyFont="1" applyFill="1" applyAlignment="1">
      <alignment vertical="center" wrapText="1"/>
    </xf>
    <xf numFmtId="0" fontId="9" fillId="0" borderId="0" xfId="0" applyFont="1" applyAlignment="1">
      <alignment vertical="center"/>
    </xf>
    <xf numFmtId="2" fontId="29" fillId="0" borderId="11" xfId="0" applyNumberFormat="1" applyFont="1" applyBorder="1" applyAlignment="1">
      <alignment horizontal="center" vertical="center" wrapText="1"/>
    </xf>
    <xf numFmtId="0" fontId="0" fillId="22" borderId="11" xfId="0" applyFont="1" applyFill="1" applyBorder="1" applyAlignment="1">
      <alignment horizontal="center" vertical="center"/>
    </xf>
    <xf numFmtId="2" fontId="0" fillId="22" borderId="11" xfId="0" applyNumberFormat="1" applyFont="1" applyFill="1" applyBorder="1" applyAlignment="1">
      <alignment horizontal="center" vertical="center" wrapText="1"/>
    </xf>
    <xf numFmtId="0" fontId="0" fillId="22" borderId="11" xfId="0" applyFont="1" applyFill="1" applyBorder="1" applyAlignment="1">
      <alignment horizontal="center" vertical="center" wrapText="1"/>
    </xf>
    <xf numFmtId="0" fontId="34" fillId="22" borderId="11" xfId="0" applyFont="1" applyFill="1" applyBorder="1" applyAlignment="1">
      <alignment horizontal="center" vertical="center" wrapText="1"/>
    </xf>
    <xf numFmtId="0" fontId="35" fillId="22" borderId="11" xfId="0" applyFont="1" applyFill="1" applyBorder="1" applyAlignment="1">
      <alignment horizontal="center" vertical="center" wrapText="1"/>
    </xf>
    <xf numFmtId="0" fontId="4" fillId="2" borderId="0" xfId="9" applyFont="1" applyFill="1" applyBorder="1" applyAlignment="1" applyProtection="1">
      <alignment vertical="center"/>
    </xf>
    <xf numFmtId="0" fontId="9" fillId="0" borderId="0" xfId="0" applyFont="1" applyFill="1" applyAlignment="1">
      <alignment vertical="center"/>
    </xf>
    <xf numFmtId="0" fontId="4" fillId="0" borderId="0" xfId="9" applyFont="1" applyFill="1" applyBorder="1" applyAlignment="1" applyProtection="1">
      <alignment vertical="center"/>
    </xf>
    <xf numFmtId="0" fontId="12" fillId="10" borderId="11" xfId="0" applyFont="1" applyFill="1" applyBorder="1" applyAlignment="1">
      <alignment horizontal="center" vertical="center" wrapText="1"/>
    </xf>
    <xf numFmtId="0" fontId="13" fillId="13" borderId="11" xfId="0" applyFont="1" applyFill="1" applyBorder="1" applyAlignment="1">
      <alignment horizontal="center" vertical="center" wrapText="1"/>
    </xf>
    <xf numFmtId="171" fontId="31" fillId="0" borderId="11" xfId="0" applyNumberFormat="1" applyFont="1" applyBorder="1" applyAlignment="1">
      <alignment horizontal="center"/>
    </xf>
    <xf numFmtId="0" fontId="31" fillId="0" borderId="42" xfId="0" applyFont="1" applyBorder="1" applyAlignment="1">
      <alignment horizontal="center" vertical="center"/>
    </xf>
    <xf numFmtId="0" fontId="31" fillId="0" borderId="12" xfId="0" applyFont="1" applyBorder="1" applyAlignment="1">
      <alignment horizontal="center" vertical="center"/>
    </xf>
    <xf numFmtId="0" fontId="31" fillId="0" borderId="43" xfId="0" applyFont="1" applyBorder="1" applyAlignment="1">
      <alignment horizontal="center" vertical="center"/>
    </xf>
    <xf numFmtId="0" fontId="12" fillId="21" borderId="11" xfId="0" applyFont="1" applyFill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/>
    </xf>
    <xf numFmtId="0" fontId="33" fillId="21" borderId="11" xfId="0" applyFont="1" applyFill="1" applyBorder="1" applyAlignment="1">
      <alignment horizontal="center" vertical="center" wrapText="1"/>
    </xf>
    <xf numFmtId="171" fontId="31" fillId="0" borderId="11" xfId="0" applyNumberFormat="1" applyFont="1" applyBorder="1" applyAlignment="1">
      <alignment horizontal="left" vertical="center"/>
    </xf>
    <xf numFmtId="0" fontId="31" fillId="0" borderId="40" xfId="0" applyFont="1" applyBorder="1" applyAlignment="1">
      <alignment horizontal="center" vertical="center"/>
    </xf>
    <xf numFmtId="0" fontId="31" fillId="0" borderId="41" xfId="0" applyFont="1" applyBorder="1" applyAlignment="1">
      <alignment horizontal="center" vertical="center"/>
    </xf>
    <xf numFmtId="0" fontId="12" fillId="15" borderId="11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171" fontId="9" fillId="0" borderId="11" xfId="0" applyNumberFormat="1" applyFont="1" applyBorder="1" applyAlignment="1">
      <alignment horizontal="left" vertical="center"/>
    </xf>
    <xf numFmtId="0" fontId="14" fillId="0" borderId="15" xfId="0" applyFont="1" applyBorder="1" applyAlignment="1">
      <alignment horizontal="left" vertical="top" wrapText="1"/>
    </xf>
    <xf numFmtId="0" fontId="15" fillId="0" borderId="15" xfId="0" applyFont="1" applyBorder="1" applyAlignment="1">
      <alignment horizontal="left" vertical="top" wrapText="1"/>
    </xf>
    <xf numFmtId="0" fontId="12" fillId="10" borderId="11" xfId="0" applyFont="1" applyFill="1" applyBorder="1" applyAlignment="1">
      <alignment horizontal="center" vertical="center"/>
    </xf>
    <xf numFmtId="0" fontId="1" fillId="0" borderId="11" xfId="9" applyFont="1" applyBorder="1" applyAlignment="1" applyProtection="1">
      <alignment horizontal="center" vertical="center"/>
    </xf>
    <xf numFmtId="0" fontId="17" fillId="3" borderId="11" xfId="9" applyFont="1" applyFill="1" applyBorder="1" applyAlignment="1" applyProtection="1">
      <alignment horizontal="center" vertical="center"/>
    </xf>
    <xf numFmtId="0" fontId="18" fillId="3" borderId="11" xfId="9" applyFont="1" applyFill="1" applyBorder="1" applyAlignment="1" applyProtection="1">
      <alignment horizontal="center" vertical="center"/>
    </xf>
    <xf numFmtId="164" fontId="19" fillId="3" borderId="11" xfId="9" applyNumberFormat="1" applyFont="1" applyFill="1" applyBorder="1" applyAlignment="1" applyProtection="1">
      <alignment horizontal="center" vertical="center"/>
    </xf>
    <xf numFmtId="0" fontId="19" fillId="3" borderId="11" xfId="9" applyFont="1" applyFill="1" applyBorder="1" applyAlignment="1" applyProtection="1">
      <alignment horizontal="center" vertical="center"/>
    </xf>
    <xf numFmtId="172" fontId="19" fillId="3" borderId="11" xfId="9" applyNumberFormat="1" applyFont="1" applyFill="1" applyBorder="1" applyAlignment="1" applyProtection="1">
      <alignment horizontal="center" vertical="center"/>
    </xf>
    <xf numFmtId="164" fontId="19" fillId="3" borderId="13" xfId="9" applyNumberFormat="1" applyFont="1" applyFill="1" applyBorder="1" applyAlignment="1" applyProtection="1">
      <alignment horizontal="left" vertical="center"/>
    </xf>
    <xf numFmtId="173" fontId="19" fillId="3" borderId="11" xfId="9" applyNumberFormat="1" applyFont="1" applyFill="1" applyBorder="1" applyAlignment="1" applyProtection="1">
      <alignment vertical="center"/>
    </xf>
    <xf numFmtId="9" fontId="19" fillId="3" borderId="11" xfId="9" applyNumberFormat="1" applyFont="1" applyFill="1" applyBorder="1" applyAlignment="1" applyProtection="1">
      <alignment horizontal="center" vertical="center"/>
    </xf>
    <xf numFmtId="172" fontId="19" fillId="3" borderId="14" xfId="9" applyNumberFormat="1" applyFont="1" applyFill="1" applyBorder="1" applyAlignment="1" applyProtection="1">
      <alignment horizontal="center" vertical="center"/>
    </xf>
    <xf numFmtId="0" fontId="19" fillId="3" borderId="11" xfId="9" applyFont="1" applyFill="1" applyBorder="1" applyAlignment="1" applyProtection="1">
      <alignment horizontal="left" vertical="center"/>
    </xf>
    <xf numFmtId="173" fontId="19" fillId="0" borderId="11" xfId="9" applyNumberFormat="1" applyFont="1" applyBorder="1" applyAlignment="1" applyProtection="1">
      <alignment horizontal="center" vertical="center"/>
    </xf>
    <xf numFmtId="173" fontId="12" fillId="3" borderId="11" xfId="9" applyNumberFormat="1" applyFont="1" applyFill="1" applyBorder="1" applyAlignment="1" applyProtection="1">
      <alignment horizontal="center" vertical="center"/>
    </xf>
    <xf numFmtId="0" fontId="12" fillId="0" borderId="9" xfId="9" applyFont="1" applyBorder="1" applyAlignment="1" applyProtection="1">
      <alignment horizontal="left" vertical="center" wrapText="1"/>
    </xf>
    <xf numFmtId="0" fontId="12" fillId="0" borderId="3" xfId="9" applyFont="1" applyBorder="1" applyAlignment="1" applyProtection="1">
      <alignment horizontal="center" vertical="center" wrapText="1"/>
    </xf>
    <xf numFmtId="166" fontId="12" fillId="0" borderId="5" xfId="9" applyNumberFormat="1" applyFont="1" applyBorder="1" applyAlignment="1" applyProtection="1">
      <alignment horizontal="center" vertical="center" wrapText="1"/>
    </xf>
    <xf numFmtId="0" fontId="12" fillId="0" borderId="2" xfId="9" applyFont="1" applyBorder="1" applyAlignment="1" applyProtection="1">
      <alignment horizontal="left" vertical="center" wrapText="1"/>
    </xf>
    <xf numFmtId="49" fontId="18" fillId="0" borderId="19" xfId="9" applyNumberFormat="1" applyFont="1" applyBorder="1" applyAlignment="1" applyProtection="1">
      <alignment horizontal="center"/>
    </xf>
    <xf numFmtId="49" fontId="18" fillId="0" borderId="20" xfId="9" applyNumberFormat="1" applyFont="1" applyBorder="1" applyAlignment="1" applyProtection="1">
      <alignment horizontal="center"/>
    </xf>
    <xf numFmtId="49" fontId="22" fillId="0" borderId="19" xfId="9" applyNumberFormat="1" applyFont="1" applyBorder="1" applyAlignment="1" applyProtection="1">
      <alignment horizontal="center" vertical="center"/>
    </xf>
    <xf numFmtId="49" fontId="22" fillId="0" borderId="21" xfId="9" applyNumberFormat="1" applyFont="1" applyBorder="1" applyAlignment="1" applyProtection="1">
      <alignment horizontal="center" vertical="center"/>
    </xf>
    <xf numFmtId="0" fontId="22" fillId="0" borderId="22" xfId="9" applyFont="1" applyBorder="1" applyAlignment="1" applyProtection="1">
      <alignment horizontal="left"/>
    </xf>
    <xf numFmtId="0" fontId="12" fillId="0" borderId="35" xfId="9" applyFont="1" applyBorder="1" applyAlignment="1" applyProtection="1">
      <alignment horizontal="center"/>
    </xf>
    <xf numFmtId="49" fontId="22" fillId="0" borderId="36" xfId="9" applyNumberFormat="1" applyFont="1" applyBorder="1" applyAlignment="1" applyProtection="1">
      <alignment horizontal="center"/>
    </xf>
    <xf numFmtId="0" fontId="0" fillId="0" borderId="36" xfId="9" applyFont="1" applyBorder="1" applyAlignment="1" applyProtection="1">
      <alignment horizontal="center"/>
    </xf>
    <xf numFmtId="0" fontId="23" fillId="0" borderId="36" xfId="9" applyFont="1" applyBorder="1" applyAlignment="1" applyProtection="1">
      <alignment horizontal="center" vertical="center"/>
    </xf>
    <xf numFmtId="0" fontId="8" fillId="0" borderId="37" xfId="9" applyFont="1" applyBorder="1" applyAlignment="1" applyProtection="1">
      <alignment horizontal="center" vertical="center"/>
    </xf>
    <xf numFmtId="0" fontId="22" fillId="0" borderId="36" xfId="9" applyFont="1" applyBorder="1" applyAlignment="1" applyProtection="1">
      <alignment horizontal="center"/>
    </xf>
    <xf numFmtId="0" fontId="3" fillId="0" borderId="37" xfId="9" applyFont="1" applyBorder="1" applyAlignment="1" applyProtection="1">
      <alignment horizontal="center"/>
    </xf>
    <xf numFmtId="0" fontId="8" fillId="0" borderId="36" xfId="9" applyFont="1" applyBorder="1" applyAlignment="1" applyProtection="1">
      <alignment horizontal="center"/>
    </xf>
    <xf numFmtId="0" fontId="20" fillId="0" borderId="20" xfId="9" applyFont="1" applyBorder="1" applyAlignment="1" applyProtection="1">
      <alignment horizontal="left" vertical="center" wrapText="1"/>
    </xf>
    <xf numFmtId="0" fontId="24" fillId="19" borderId="19" xfId="9" applyFont="1" applyFill="1" applyBorder="1" applyAlignment="1" applyProtection="1">
      <alignment horizontal="center" vertical="center" wrapText="1"/>
    </xf>
    <xf numFmtId="0" fontId="24" fillId="0" borderId="19" xfId="9" applyFont="1" applyBorder="1" applyAlignment="1" applyProtection="1">
      <alignment horizontal="center" vertical="center" wrapText="1"/>
    </xf>
    <xf numFmtId="0" fontId="20" fillId="0" borderId="0" xfId="9" applyFont="1" applyBorder="1" applyAlignment="1" applyProtection="1">
      <alignment horizontal="left" vertical="center" wrapText="1"/>
    </xf>
    <xf numFmtId="0" fontId="26" fillId="0" borderId="0" xfId="9" applyFont="1" applyBorder="1" applyAlignment="1" applyProtection="1">
      <alignment horizontal="center"/>
    </xf>
    <xf numFmtId="0" fontId="22" fillId="0" borderId="19" xfId="9" applyFont="1" applyBorder="1" applyAlignment="1" applyProtection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 shrinkToFit="1"/>
    </xf>
    <xf numFmtId="0" fontId="36" fillId="2" borderId="0" xfId="0" applyFont="1" applyFill="1" applyAlignment="1">
      <alignment vertical="center" wrapText="1"/>
    </xf>
    <xf numFmtId="2" fontId="36" fillId="2" borderId="0" xfId="1" applyNumberFormat="1" applyFont="1" applyFill="1" applyBorder="1" applyAlignment="1" applyProtection="1">
      <alignment vertical="center" wrapText="1"/>
    </xf>
    <xf numFmtId="164" fontId="36" fillId="2" borderId="0" xfId="1" applyFont="1" applyFill="1" applyBorder="1" applyAlignment="1" applyProtection="1">
      <alignment vertical="center" wrapText="1"/>
    </xf>
    <xf numFmtId="164" fontId="36" fillId="2" borderId="0" xfId="1" applyFont="1" applyFill="1" applyBorder="1" applyAlignment="1" applyProtection="1">
      <alignment horizontal="right" vertical="center" wrapText="1"/>
    </xf>
    <xf numFmtId="10" fontId="36" fillId="2" borderId="0" xfId="3" applyNumberFormat="1" applyFont="1" applyFill="1" applyBorder="1" applyAlignment="1" applyProtection="1">
      <alignment vertical="center"/>
    </xf>
    <xf numFmtId="0" fontId="37" fillId="0" borderId="1" xfId="9" applyFont="1" applyBorder="1" applyAlignment="1" applyProtection="1">
      <alignment horizontal="center" vertical="center" wrapText="1"/>
    </xf>
    <xf numFmtId="0" fontId="38" fillId="3" borderId="1" xfId="9" applyFont="1" applyFill="1" applyBorder="1" applyAlignment="1" applyProtection="1">
      <alignment horizontal="center" vertical="center" wrapText="1"/>
    </xf>
    <xf numFmtId="0" fontId="37" fillId="0" borderId="1" xfId="9" applyFont="1" applyBorder="1" applyAlignment="1" applyProtection="1">
      <alignment horizontal="center" vertical="center" wrapText="1"/>
    </xf>
    <xf numFmtId="0" fontId="36" fillId="0" borderId="1" xfId="9" applyFont="1" applyBorder="1" applyAlignment="1" applyProtection="1">
      <alignment horizontal="left" vertical="center" wrapText="1"/>
    </xf>
    <xf numFmtId="4" fontId="37" fillId="0" borderId="1" xfId="9" applyNumberFormat="1" applyFont="1" applyBorder="1" applyAlignment="1" applyProtection="1">
      <alignment vertical="center" wrapText="1"/>
    </xf>
    <xf numFmtId="166" fontId="36" fillId="0" borderId="1" xfId="9" applyNumberFormat="1" applyFont="1" applyBorder="1" applyAlignment="1" applyProtection="1">
      <alignment horizontal="center" vertical="center" wrapText="1"/>
    </xf>
    <xf numFmtId="4" fontId="37" fillId="0" borderId="1" xfId="9" applyNumberFormat="1" applyFont="1" applyBorder="1" applyAlignment="1" applyProtection="1">
      <alignment horizontal="center" vertical="center" wrapText="1"/>
    </xf>
    <xf numFmtId="4" fontId="36" fillId="0" borderId="1" xfId="1" applyNumberFormat="1" applyFont="1" applyBorder="1" applyAlignment="1" applyProtection="1">
      <alignment horizontal="center" vertical="center"/>
    </xf>
    <xf numFmtId="0" fontId="39" fillId="0" borderId="1" xfId="9" applyFont="1" applyBorder="1" applyAlignment="1" applyProtection="1">
      <alignment horizontal="left" vertical="center" wrapText="1"/>
    </xf>
    <xf numFmtId="10" fontId="36" fillId="0" borderId="1" xfId="1" applyNumberFormat="1" applyFont="1" applyBorder="1" applyAlignment="1" applyProtection="1">
      <alignment horizontal="center" vertical="center" wrapText="1"/>
    </xf>
    <xf numFmtId="0" fontId="36" fillId="4" borderId="1" xfId="9" applyFont="1" applyFill="1" applyBorder="1" applyAlignment="1" applyProtection="1">
      <alignment horizontal="center" vertical="center" wrapText="1"/>
    </xf>
    <xf numFmtId="2" fontId="37" fillId="0" borderId="1" xfId="1" applyNumberFormat="1" applyFont="1" applyBorder="1" applyAlignment="1" applyProtection="1">
      <alignment horizontal="center" vertical="center" wrapText="1"/>
    </xf>
    <xf numFmtId="165" fontId="37" fillId="0" borderId="1" xfId="9" applyNumberFormat="1" applyFont="1" applyBorder="1" applyAlignment="1" applyProtection="1">
      <alignment horizontal="center" vertical="center" wrapText="1"/>
    </xf>
    <xf numFmtId="164" fontId="37" fillId="0" borderId="1" xfId="9" applyNumberFormat="1" applyFont="1" applyBorder="1" applyAlignment="1" applyProtection="1">
      <alignment horizontal="center" vertical="center" wrapText="1"/>
    </xf>
    <xf numFmtId="10" fontId="37" fillId="0" borderId="1" xfId="3" applyNumberFormat="1" applyFont="1" applyBorder="1" applyAlignment="1" applyProtection="1">
      <alignment horizontal="center" vertical="center"/>
    </xf>
    <xf numFmtId="0" fontId="37" fillId="5" borderId="2" xfId="9" applyFont="1" applyFill="1" applyBorder="1" applyAlignment="1" applyProtection="1">
      <alignment horizontal="left" vertical="center"/>
    </xf>
    <xf numFmtId="0" fontId="37" fillId="5" borderId="2" xfId="9" applyFont="1" applyFill="1" applyBorder="1" applyAlignment="1" applyProtection="1">
      <alignment horizontal="left" vertical="center"/>
    </xf>
    <xf numFmtId="0" fontId="37" fillId="6" borderId="1" xfId="9" applyFont="1" applyFill="1" applyBorder="1" applyAlignment="1" applyProtection="1">
      <alignment horizontal="center" vertical="center" wrapText="1"/>
    </xf>
    <xf numFmtId="0" fontId="37" fillId="6" borderId="1" xfId="9" applyFont="1" applyFill="1" applyBorder="1" applyAlignment="1" applyProtection="1">
      <alignment horizontal="center" vertical="center"/>
    </xf>
    <xf numFmtId="0" fontId="37" fillId="6" borderId="1" xfId="0" applyFont="1" applyFill="1" applyBorder="1" applyAlignment="1">
      <alignment horizontal="left" vertical="center" wrapText="1"/>
    </xf>
    <xf numFmtId="164" fontId="36" fillId="7" borderId="1" xfId="9" applyNumberFormat="1" applyFont="1" applyFill="1" applyBorder="1" applyAlignment="1" applyProtection="1">
      <alignment horizontal="right" vertical="center" wrapText="1"/>
    </xf>
    <xf numFmtId="0" fontId="36" fillId="0" borderId="1" xfId="0" applyFont="1" applyBorder="1" applyAlignment="1">
      <alignment horizontal="center" vertical="center" wrapText="1"/>
    </xf>
    <xf numFmtId="0" fontId="36" fillId="0" borderId="1" xfId="9" applyFont="1" applyBorder="1" applyAlignment="1" applyProtection="1">
      <alignment horizontal="center" vertical="center" wrapText="1"/>
    </xf>
    <xf numFmtId="49" fontId="36" fillId="0" borderId="1" xfId="9" applyNumberFormat="1" applyFont="1" applyBorder="1" applyAlignment="1" applyProtection="1">
      <alignment horizontal="center" vertical="center" shrinkToFit="1"/>
    </xf>
    <xf numFmtId="0" fontId="36" fillId="0" borderId="1" xfId="9" applyFont="1" applyBorder="1" applyAlignment="1" applyProtection="1">
      <alignment vertical="center" wrapText="1"/>
    </xf>
    <xf numFmtId="2" fontId="36" fillId="0" borderId="1" xfId="1" applyNumberFormat="1" applyFont="1" applyBorder="1" applyAlignment="1" applyProtection="1">
      <alignment vertical="center" wrapText="1"/>
    </xf>
    <xf numFmtId="164" fontId="36" fillId="0" borderId="1" xfId="1" applyFont="1" applyBorder="1" applyAlignment="1" applyProtection="1">
      <alignment horizontal="left" vertical="center" wrapText="1"/>
    </xf>
    <xf numFmtId="164" fontId="36" fillId="0" borderId="1" xfId="9" applyNumberFormat="1" applyFont="1" applyBorder="1" applyAlignment="1" applyProtection="1">
      <alignment horizontal="right" vertical="center" wrapText="1"/>
    </xf>
    <xf numFmtId="10" fontId="36" fillId="0" borderId="1" xfId="9" applyNumberFormat="1" applyFont="1" applyBorder="1" applyAlignment="1" applyProtection="1">
      <alignment vertical="center"/>
    </xf>
    <xf numFmtId="0" fontId="36" fillId="0" borderId="1" xfId="0" applyFont="1" applyBorder="1" applyAlignment="1">
      <alignment horizontal="center" vertical="center" shrinkToFit="1"/>
    </xf>
    <xf numFmtId="0" fontId="36" fillId="0" borderId="1" xfId="0" applyFont="1" applyBorder="1" applyAlignment="1">
      <alignment vertical="center" wrapText="1"/>
    </xf>
    <xf numFmtId="0" fontId="36" fillId="0" borderId="1" xfId="14" applyFont="1" applyFill="1" applyBorder="1" applyAlignment="1">
      <alignment horizontal="center" vertical="center" shrinkToFit="1"/>
    </xf>
    <xf numFmtId="49" fontId="36" fillId="0" borderId="1" xfId="14" applyNumberFormat="1" applyFont="1" applyFill="1" applyBorder="1" applyAlignment="1">
      <alignment horizontal="center" vertical="center" shrinkToFit="1"/>
    </xf>
    <xf numFmtId="0" fontId="36" fillId="0" borderId="1" xfId="14" applyFont="1" applyFill="1" applyBorder="1" applyAlignment="1">
      <alignment vertical="center" wrapText="1"/>
    </xf>
    <xf numFmtId="0" fontId="36" fillId="0" borderId="1" xfId="14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shrinkToFit="1"/>
    </xf>
    <xf numFmtId="0" fontId="36" fillId="0" borderId="1" xfId="0" applyFont="1" applyFill="1" applyBorder="1" applyAlignment="1">
      <alignment vertical="center" wrapText="1"/>
    </xf>
    <xf numFmtId="0" fontId="36" fillId="0" borderId="1" xfId="0" applyFont="1" applyFill="1" applyBorder="1" applyAlignment="1">
      <alignment horizontal="center" vertical="center" wrapText="1"/>
    </xf>
    <xf numFmtId="2" fontId="36" fillId="0" borderId="1" xfId="1" applyNumberFormat="1" applyFont="1" applyFill="1" applyBorder="1" applyAlignment="1" applyProtection="1">
      <alignment vertical="center" wrapText="1"/>
    </xf>
    <xf numFmtId="164" fontId="36" fillId="0" borderId="1" xfId="1" applyFont="1" applyFill="1" applyBorder="1" applyAlignment="1" applyProtection="1">
      <alignment horizontal="left" vertical="center" wrapText="1"/>
    </xf>
    <xf numFmtId="164" fontId="36" fillId="0" borderId="1" xfId="9" applyNumberFormat="1" applyFont="1" applyFill="1" applyBorder="1" applyAlignment="1" applyProtection="1">
      <alignment horizontal="right" vertical="center" wrapText="1"/>
    </xf>
    <xf numFmtId="10" fontId="36" fillId="0" borderId="1" xfId="9" applyNumberFormat="1" applyFont="1" applyFill="1" applyBorder="1" applyAlignment="1" applyProtection="1">
      <alignment vertical="center"/>
    </xf>
    <xf numFmtId="0" fontId="36" fillId="20" borderId="1" xfId="0" applyFont="1" applyFill="1" applyBorder="1" applyAlignment="1">
      <alignment horizontal="center" vertical="center" shrinkToFit="1"/>
    </xf>
    <xf numFmtId="0" fontId="36" fillId="20" borderId="1" xfId="0" applyFont="1" applyFill="1" applyBorder="1" applyAlignment="1">
      <alignment vertical="center" wrapText="1"/>
    </xf>
    <xf numFmtId="2" fontId="36" fillId="20" borderId="1" xfId="1" applyNumberFormat="1" applyFont="1" applyFill="1" applyBorder="1" applyAlignment="1" applyProtection="1">
      <alignment vertical="center" wrapText="1"/>
    </xf>
    <xf numFmtId="164" fontId="36" fillId="20" borderId="1" xfId="1" applyFont="1" applyFill="1" applyBorder="1" applyAlignment="1" applyProtection="1">
      <alignment horizontal="left" vertical="center" wrapText="1"/>
    </xf>
    <xf numFmtId="0" fontId="36" fillId="20" borderId="1" xfId="0" applyFont="1" applyFill="1" applyBorder="1" applyAlignment="1">
      <alignment horizontal="center" vertical="center" wrapText="1"/>
    </xf>
    <xf numFmtId="0" fontId="36" fillId="0" borderId="1" xfId="10" applyFont="1" applyFill="1" applyBorder="1" applyAlignment="1">
      <alignment horizontal="center" vertical="center" wrapText="1"/>
    </xf>
    <xf numFmtId="0" fontId="37" fillId="6" borderId="1" xfId="0" applyFont="1" applyFill="1" applyBorder="1" applyAlignment="1">
      <alignment vertical="center" wrapText="1"/>
    </xf>
    <xf numFmtId="0" fontId="36" fillId="0" borderId="3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7" fillId="0" borderId="1" xfId="9" applyFont="1" applyBorder="1" applyAlignment="1" applyProtection="1">
      <alignment horizontal="center" vertical="center"/>
    </xf>
    <xf numFmtId="164" fontId="37" fillId="0" borderId="1" xfId="9" applyNumberFormat="1" applyFont="1" applyBorder="1" applyAlignment="1" applyProtection="1">
      <alignment vertical="center"/>
    </xf>
    <xf numFmtId="164" fontId="37" fillId="0" borderId="1" xfId="3" applyNumberFormat="1" applyFont="1" applyBorder="1" applyAlignment="1" applyProtection="1">
      <alignment vertical="center"/>
    </xf>
    <xf numFmtId="0" fontId="36" fillId="9" borderId="1" xfId="0" applyFont="1" applyFill="1" applyBorder="1" applyAlignment="1">
      <alignment horizontal="center" vertical="center" wrapText="1"/>
    </xf>
    <xf numFmtId="164" fontId="36" fillId="9" borderId="1" xfId="9" applyNumberFormat="1" applyFont="1" applyFill="1" applyBorder="1" applyAlignment="1" applyProtection="1">
      <alignment horizontal="right" vertical="center" wrapText="1"/>
    </xf>
    <xf numFmtId="0" fontId="37" fillId="5" borderId="1" xfId="9" applyFont="1" applyFill="1" applyBorder="1" applyAlignment="1" applyProtection="1">
      <alignment horizontal="left" vertical="center"/>
    </xf>
    <xf numFmtId="0" fontId="37" fillId="5" borderId="1" xfId="9" applyFont="1" applyFill="1" applyBorder="1" applyAlignment="1" applyProtection="1">
      <alignment horizontal="left" vertical="center"/>
    </xf>
    <xf numFmtId="0" fontId="36" fillId="0" borderId="1" xfId="9" applyFont="1" applyBorder="1" applyAlignment="1" applyProtection="1">
      <alignment horizontal="center" vertical="center"/>
    </xf>
    <xf numFmtId="0" fontId="36" fillId="0" borderId="1" xfId="9" applyFont="1" applyBorder="1" applyAlignment="1" applyProtection="1">
      <alignment horizontal="center" vertical="center" shrinkToFit="1"/>
    </xf>
    <xf numFmtId="0" fontId="36" fillId="0" borderId="1" xfId="9" applyFont="1" applyBorder="1" applyAlignment="1" applyProtection="1">
      <alignment horizontal="left" vertical="center" wrapText="1"/>
    </xf>
    <xf numFmtId="2" fontId="36" fillId="0" borderId="1" xfId="1" applyNumberFormat="1" applyFont="1" applyBorder="1" applyAlignment="1" applyProtection="1">
      <alignment vertical="center"/>
    </xf>
    <xf numFmtId="2" fontId="36" fillId="0" borderId="1" xfId="9" applyNumberFormat="1" applyFont="1" applyBorder="1" applyAlignment="1" applyProtection="1">
      <alignment horizontal="right" vertical="center"/>
    </xf>
    <xf numFmtId="0" fontId="36" fillId="0" borderId="1" xfId="9" applyFont="1" applyBorder="1" applyAlignment="1" applyProtection="1">
      <alignment horizontal="left" vertical="center"/>
    </xf>
    <xf numFmtId="165" fontId="36" fillId="0" borderId="1" xfId="9" applyNumberFormat="1" applyFont="1" applyBorder="1" applyAlignment="1" applyProtection="1">
      <alignment horizontal="center" vertical="center"/>
    </xf>
    <xf numFmtId="0" fontId="36" fillId="0" borderId="1" xfId="9" applyFont="1" applyBorder="1" applyAlignment="1" applyProtection="1">
      <alignment horizontal="center" vertical="center"/>
    </xf>
    <xf numFmtId="10" fontId="37" fillId="0" borderId="1" xfId="3" applyNumberFormat="1" applyFont="1" applyBorder="1" applyAlignment="1" applyProtection="1">
      <alignment vertical="center"/>
    </xf>
    <xf numFmtId="0" fontId="37" fillId="5" borderId="1" xfId="9" applyFont="1" applyFill="1" applyBorder="1" applyAlignment="1" applyProtection="1">
      <alignment horizontal="left" vertical="center" wrapText="1"/>
    </xf>
    <xf numFmtId="0" fontId="37" fillId="10" borderId="1" xfId="11" applyFont="1" applyFill="1" applyBorder="1" applyAlignment="1">
      <alignment horizontal="center" vertical="center" wrapText="1"/>
    </xf>
    <xf numFmtId="0" fontId="37" fillId="10" borderId="1" xfId="11" applyFont="1" applyFill="1" applyBorder="1" applyAlignment="1">
      <alignment horizontal="center" vertical="center"/>
    </xf>
    <xf numFmtId="0" fontId="37" fillId="10" borderId="1" xfId="11" applyFont="1" applyFill="1" applyBorder="1" applyAlignment="1">
      <alignment horizontal="left" vertical="center" wrapText="1" shrinkToFit="1"/>
    </xf>
    <xf numFmtId="10" fontId="36" fillId="10" borderId="1" xfId="9" applyNumberFormat="1" applyFont="1" applyFill="1" applyBorder="1" applyAlignment="1" applyProtection="1">
      <alignment vertical="center"/>
    </xf>
    <xf numFmtId="0" fontId="36" fillId="0" borderId="1" xfId="11" applyFont="1" applyFill="1" applyBorder="1" applyAlignment="1">
      <alignment horizontal="center" vertical="center" wrapText="1"/>
    </xf>
    <xf numFmtId="0" fontId="36" fillId="0" borderId="1" xfId="11" applyFont="1" applyFill="1" applyBorder="1" applyAlignment="1">
      <alignment horizontal="center" vertical="center"/>
    </xf>
    <xf numFmtId="0" fontId="36" fillId="0" borderId="1" xfId="11" applyFont="1" applyFill="1" applyBorder="1" applyAlignment="1">
      <alignment vertical="center" wrapText="1"/>
    </xf>
    <xf numFmtId="164" fontId="36" fillId="0" borderId="1" xfId="11" applyNumberFormat="1" applyFont="1" applyFill="1" applyBorder="1" applyAlignment="1">
      <alignment vertical="center"/>
    </xf>
    <xf numFmtId="0" fontId="37" fillId="10" borderId="1" xfId="11" applyFont="1" applyFill="1" applyBorder="1" applyAlignment="1">
      <alignment horizontal="left" vertical="center" wrapText="1" shrinkToFit="1"/>
    </xf>
    <xf numFmtId="0" fontId="36" fillId="10" borderId="1" xfId="11" applyFont="1" applyFill="1" applyBorder="1" applyAlignment="1">
      <alignment horizontal="center" vertical="center" wrapText="1"/>
    </xf>
    <xf numFmtId="0" fontId="36" fillId="0" borderId="1" xfId="11" applyFont="1" applyFill="1" applyBorder="1" applyAlignment="1">
      <alignment horizontal="center" vertical="center" shrinkToFit="1"/>
    </xf>
    <xf numFmtId="0" fontId="36" fillId="0" borderId="1" xfId="11" applyFont="1" applyFill="1" applyBorder="1" applyAlignment="1">
      <alignment horizontal="left" vertical="center" wrapText="1"/>
    </xf>
    <xf numFmtId="4" fontId="36" fillId="0" borderId="1" xfId="11" applyNumberFormat="1" applyFont="1" applyFill="1" applyBorder="1" applyAlignment="1">
      <alignment horizontal="right" vertical="center" wrapText="1"/>
    </xf>
    <xf numFmtId="164" fontId="36" fillId="0" borderId="1" xfId="9" applyNumberFormat="1" applyFont="1" applyBorder="1" applyAlignment="1" applyProtection="1">
      <alignment horizontal="center" vertical="center" wrapText="1"/>
    </xf>
    <xf numFmtId="164" fontId="37" fillId="0" borderId="1" xfId="9" applyNumberFormat="1" applyFont="1" applyBorder="1" applyAlignment="1" applyProtection="1">
      <alignment vertical="center" wrapText="1"/>
    </xf>
    <xf numFmtId="49" fontId="37" fillId="6" borderId="1" xfId="9" applyNumberFormat="1" applyFont="1" applyFill="1" applyBorder="1" applyAlignment="1" applyProtection="1">
      <alignment horizontal="left" vertical="center" wrapText="1"/>
    </xf>
    <xf numFmtId="0" fontId="36" fillId="6" borderId="1" xfId="9" applyFont="1" applyFill="1" applyBorder="1" applyAlignment="1" applyProtection="1">
      <alignment horizontal="center" vertical="center" wrapText="1"/>
    </xf>
    <xf numFmtId="0" fontId="36" fillId="6" borderId="1" xfId="9" applyFont="1" applyFill="1" applyBorder="1" applyAlignment="1" applyProtection="1">
      <alignment horizontal="center" vertical="center" wrapText="1"/>
    </xf>
    <xf numFmtId="0" fontId="36" fillId="0" borderId="1" xfId="9" applyFont="1" applyFill="1" applyBorder="1" applyAlignment="1" applyProtection="1">
      <alignment horizontal="center" vertical="center" wrapText="1"/>
    </xf>
    <xf numFmtId="0" fontId="36" fillId="0" borderId="1" xfId="9" applyFont="1" applyFill="1" applyBorder="1" applyAlignment="1" applyProtection="1">
      <alignment horizontal="center" vertical="center" shrinkToFit="1"/>
    </xf>
    <xf numFmtId="0" fontId="36" fillId="0" borderId="1" xfId="9" applyFont="1" applyFill="1" applyBorder="1" applyAlignment="1" applyProtection="1">
      <alignment horizontal="left" vertical="center" wrapText="1"/>
    </xf>
    <xf numFmtId="4" fontId="36" fillId="0" borderId="1" xfId="9" applyNumberFormat="1" applyFont="1" applyFill="1" applyBorder="1" applyAlignment="1" applyProtection="1">
      <alignment vertical="center" wrapText="1"/>
    </xf>
    <xf numFmtId="0" fontId="36" fillId="0" borderId="1" xfId="9" applyFont="1" applyBorder="1" applyAlignment="1" applyProtection="1">
      <alignment horizontal="center" vertical="center" wrapText="1"/>
    </xf>
    <xf numFmtId="0" fontId="37" fillId="5" borderId="1" xfId="0" applyFont="1" applyFill="1" applyBorder="1" applyAlignment="1">
      <alignment horizontal="left" vertical="center" wrapText="1"/>
    </xf>
    <xf numFmtId="49" fontId="37" fillId="6" borderId="1" xfId="9" applyNumberFormat="1" applyFont="1" applyFill="1" applyBorder="1" applyAlignment="1" applyProtection="1">
      <alignment horizontal="left" vertical="center" wrapText="1"/>
    </xf>
    <xf numFmtId="0" fontId="36" fillId="0" borderId="1" xfId="4" applyFont="1" applyBorder="1" applyAlignment="1">
      <alignment horizontal="center" vertical="center" wrapText="1"/>
    </xf>
    <xf numFmtId="0" fontId="36" fillId="0" borderId="1" xfId="11" applyFont="1" applyBorder="1" applyAlignment="1">
      <alignment horizontal="center" vertical="center" wrapText="1"/>
    </xf>
    <xf numFmtId="0" fontId="36" fillId="0" borderId="1" xfId="4" applyFont="1" applyBorder="1" applyAlignment="1">
      <alignment horizontal="center" vertical="center" shrinkToFit="1"/>
    </xf>
    <xf numFmtId="0" fontId="36" fillId="0" borderId="1" xfId="4" applyFont="1" applyBorder="1" applyAlignment="1">
      <alignment horizontal="left" vertical="center" wrapText="1"/>
    </xf>
    <xf numFmtId="4" fontId="36" fillId="0" borderId="1" xfId="11" applyNumberFormat="1" applyFont="1" applyBorder="1" applyAlignment="1">
      <alignment vertical="center" wrapText="1"/>
    </xf>
    <xf numFmtId="0" fontId="36" fillId="0" borderId="1" xfId="0" applyFont="1" applyBorder="1" applyAlignment="1">
      <alignment horizontal="left" vertical="center" wrapText="1"/>
    </xf>
    <xf numFmtId="164" fontId="36" fillId="0" borderId="1" xfId="9" applyNumberFormat="1" applyFont="1" applyBorder="1" applyAlignment="1" applyProtection="1">
      <alignment horizontal="right" vertical="center"/>
    </xf>
    <xf numFmtId="164" fontId="37" fillId="0" borderId="1" xfId="1" applyFont="1" applyBorder="1" applyAlignment="1" applyProtection="1">
      <alignment horizontal="center" vertical="center" wrapText="1"/>
    </xf>
    <xf numFmtId="0" fontId="37" fillId="6" borderId="1" xfId="9" applyFont="1" applyFill="1" applyBorder="1" applyAlignment="1" applyProtection="1">
      <alignment horizontal="center" vertical="center" wrapText="1"/>
    </xf>
    <xf numFmtId="0" fontId="37" fillId="6" borderId="1" xfId="9" applyFont="1" applyFill="1" applyBorder="1" applyAlignment="1" applyProtection="1">
      <alignment horizontal="left" vertical="center" wrapText="1"/>
    </xf>
    <xf numFmtId="4" fontId="36" fillId="0" borderId="1" xfId="0" applyNumberFormat="1" applyFont="1" applyBorder="1" applyAlignment="1" applyProtection="1">
      <alignment horizontal="right" vertical="center" wrapText="1"/>
    </xf>
    <xf numFmtId="4" fontId="36" fillId="0" borderId="1" xfId="0" applyNumberFormat="1" applyFont="1" applyBorder="1" applyAlignment="1" applyProtection="1">
      <alignment vertical="center" wrapText="1"/>
    </xf>
    <xf numFmtId="0" fontId="36" fillId="0" borderId="6" xfId="9" applyFont="1" applyBorder="1" applyAlignment="1" applyProtection="1">
      <alignment horizontal="center" vertical="center" shrinkToFit="1"/>
    </xf>
    <xf numFmtId="0" fontId="36" fillId="0" borderId="7" xfId="0" applyFont="1" applyBorder="1" applyAlignment="1">
      <alignment vertical="center" wrapText="1"/>
    </xf>
    <xf numFmtId="4" fontId="36" fillId="0" borderId="8" xfId="0" applyNumberFormat="1" applyFont="1" applyBorder="1" applyAlignment="1" applyProtection="1">
      <alignment horizontal="right" vertical="center" wrapText="1"/>
    </xf>
    <xf numFmtId="4" fontId="36" fillId="0" borderId="8" xfId="0" applyNumberFormat="1" applyFont="1" applyBorder="1" applyAlignment="1" applyProtection="1">
      <alignment vertical="center" wrapText="1"/>
    </xf>
    <xf numFmtId="0" fontId="37" fillId="10" borderId="1" xfId="0" applyFont="1" applyFill="1" applyBorder="1" applyAlignment="1">
      <alignment horizontal="center" vertical="center" wrapText="1"/>
    </xf>
    <xf numFmtId="0" fontId="37" fillId="10" borderId="1" xfId="10" applyFont="1" applyFill="1" applyBorder="1" applyAlignment="1">
      <alignment horizontal="center" vertical="center" wrapText="1"/>
    </xf>
    <xf numFmtId="0" fontId="37" fillId="10" borderId="2" xfId="0" applyFont="1" applyFill="1" applyBorder="1" applyAlignment="1">
      <alignment horizontal="left" vertical="center" wrapText="1"/>
    </xf>
    <xf numFmtId="0" fontId="36" fillId="0" borderId="1" xfId="10" applyFont="1" applyBorder="1" applyAlignment="1">
      <alignment horizontal="center" vertical="center"/>
    </xf>
    <xf numFmtId="0" fontId="36" fillId="0" borderId="1" xfId="10" applyFont="1" applyBorder="1" applyAlignment="1">
      <alignment horizontal="center" vertical="center" shrinkToFit="1"/>
    </xf>
    <xf numFmtId="165" fontId="36" fillId="0" borderId="1" xfId="10" applyNumberFormat="1" applyFont="1" applyBorder="1" applyAlignment="1">
      <alignment horizontal="center" vertical="center"/>
    </xf>
    <xf numFmtId="0" fontId="36" fillId="0" borderId="1" xfId="10" applyFont="1" applyFill="1" applyBorder="1" applyAlignment="1">
      <alignment horizontal="center" vertical="center"/>
    </xf>
    <xf numFmtId="0" fontId="36" fillId="0" borderId="1" xfId="14" applyFont="1" applyFill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 wrapText="1"/>
    </xf>
    <xf numFmtId="164" fontId="36" fillId="0" borderId="5" xfId="1" applyFont="1" applyBorder="1" applyAlignment="1" applyProtection="1">
      <alignment vertical="center"/>
    </xf>
    <xf numFmtId="164" fontId="36" fillId="0" borderId="4" xfId="1" applyFont="1" applyBorder="1" applyAlignment="1" applyProtection="1">
      <alignment vertical="center"/>
    </xf>
    <xf numFmtId="0" fontId="37" fillId="6" borderId="1" xfId="0" applyFont="1" applyFill="1" applyBorder="1" applyAlignment="1">
      <alignment horizontal="center" vertical="center" wrapText="1"/>
    </xf>
    <xf numFmtId="0" fontId="37" fillId="11" borderId="1" xfId="0" applyFont="1" applyFill="1" applyBorder="1" applyAlignment="1">
      <alignment horizontal="center" vertical="center" wrapText="1"/>
    </xf>
    <xf numFmtId="0" fontId="37" fillId="11" borderId="1" xfId="9" applyFont="1" applyFill="1" applyBorder="1" applyAlignment="1" applyProtection="1">
      <alignment horizontal="center" vertical="center" wrapText="1"/>
    </xf>
    <xf numFmtId="0" fontId="37" fillId="11" borderId="1" xfId="0" applyFont="1" applyFill="1" applyBorder="1" applyAlignment="1">
      <alignment horizontal="left" vertical="center" wrapText="1"/>
    </xf>
    <xf numFmtId="0" fontId="36" fillId="12" borderId="1" xfId="9" applyFont="1" applyFill="1" applyBorder="1" applyAlignment="1" applyProtection="1">
      <alignment horizontal="center" vertical="center" wrapText="1"/>
    </xf>
    <xf numFmtId="4" fontId="36" fillId="0" borderId="1" xfId="1" applyNumberFormat="1" applyFont="1" applyBorder="1" applyAlignment="1" applyProtection="1">
      <alignment vertical="center" wrapText="1"/>
    </xf>
    <xf numFmtId="4" fontId="36" fillId="0" borderId="1" xfId="6" applyNumberFormat="1" applyFont="1" applyBorder="1" applyAlignment="1" applyProtection="1">
      <alignment vertical="center" wrapText="1"/>
    </xf>
    <xf numFmtId="0" fontId="36" fillId="0" borderId="1" xfId="12" applyFont="1" applyBorder="1" applyAlignment="1">
      <alignment horizontal="left" vertical="center" wrapText="1"/>
    </xf>
    <xf numFmtId="0" fontId="36" fillId="0" borderId="1" xfId="12" applyFont="1" applyBorder="1" applyAlignment="1">
      <alignment horizontal="center" vertical="center"/>
    </xf>
    <xf numFmtId="4" fontId="36" fillId="0" borderId="1" xfId="12" applyNumberFormat="1" applyFont="1" applyBorder="1" applyAlignment="1">
      <alignment horizontal="right" vertical="center"/>
    </xf>
    <xf numFmtId="164" fontId="36" fillId="0" borderId="1" xfId="12" applyNumberFormat="1" applyFont="1" applyBorder="1" applyAlignment="1">
      <alignment vertical="center"/>
    </xf>
    <xf numFmtId="0" fontId="36" fillId="0" borderId="1" xfId="9" applyFont="1" applyFill="1" applyBorder="1" applyAlignment="1" applyProtection="1">
      <alignment horizontal="center" vertical="center"/>
    </xf>
    <xf numFmtId="0" fontId="36" fillId="0" borderId="1" xfId="12" applyFont="1" applyFill="1" applyBorder="1" applyAlignment="1">
      <alignment horizontal="left" vertical="center" wrapText="1"/>
    </xf>
    <xf numFmtId="0" fontId="36" fillId="0" borderId="1" xfId="12" applyFont="1" applyFill="1" applyBorder="1" applyAlignment="1">
      <alignment horizontal="center" vertical="center"/>
    </xf>
    <xf numFmtId="4" fontId="36" fillId="0" borderId="1" xfId="12" applyNumberFormat="1" applyFont="1" applyFill="1" applyBorder="1" applyAlignment="1">
      <alignment horizontal="right" vertical="center"/>
    </xf>
    <xf numFmtId="164" fontId="36" fillId="0" borderId="1" xfId="12" applyNumberFormat="1" applyFont="1" applyFill="1" applyBorder="1" applyAlignment="1">
      <alignment vertical="center"/>
    </xf>
    <xf numFmtId="0" fontId="36" fillId="11" borderId="1" xfId="9" applyFont="1" applyFill="1" applyBorder="1" applyAlignment="1" applyProtection="1">
      <alignment horizontal="center" vertical="center" wrapText="1"/>
    </xf>
    <xf numFmtId="0" fontId="39" fillId="0" borderId="1" xfId="9" applyFont="1" applyBorder="1" applyAlignment="1" applyProtection="1">
      <alignment horizontal="center" vertical="center" shrinkToFit="1"/>
    </xf>
    <xf numFmtId="164" fontId="36" fillId="0" borderId="1" xfId="1" applyFont="1" applyBorder="1" applyAlignment="1" applyProtection="1">
      <alignment horizontal="right" vertical="center"/>
    </xf>
    <xf numFmtId="4" fontId="36" fillId="0" borderId="1" xfId="1" applyNumberFormat="1" applyFont="1" applyBorder="1" applyAlignment="1" applyProtection="1">
      <alignment horizontal="right" vertical="center"/>
    </xf>
    <xf numFmtId="0" fontId="36" fillId="0" borderId="1" xfId="0" applyFont="1" applyFill="1" applyBorder="1" applyAlignment="1">
      <alignment horizontal="left" vertical="center" wrapText="1"/>
    </xf>
    <xf numFmtId="0" fontId="37" fillId="11" borderId="3" xfId="9" applyFont="1" applyFill="1" applyBorder="1" applyAlignment="1" applyProtection="1">
      <alignment horizontal="center" vertical="center" wrapText="1"/>
    </xf>
    <xf numFmtId="0" fontId="37" fillId="11" borderId="5" xfId="9" applyFont="1" applyFill="1" applyBorder="1" applyAlignment="1" applyProtection="1">
      <alignment horizontal="center" vertical="center" wrapText="1"/>
    </xf>
    <xf numFmtId="0" fontId="37" fillId="11" borderId="3" xfId="0" applyFont="1" applyFill="1" applyBorder="1" applyAlignment="1">
      <alignment horizontal="left" vertical="center" wrapText="1"/>
    </xf>
    <xf numFmtId="0" fontId="37" fillId="11" borderId="4" xfId="0" applyFont="1" applyFill="1" applyBorder="1" applyAlignment="1">
      <alignment horizontal="left" vertical="center" wrapText="1"/>
    </xf>
    <xf numFmtId="0" fontId="37" fillId="11" borderId="5" xfId="0" applyFont="1" applyFill="1" applyBorder="1" applyAlignment="1">
      <alignment horizontal="left" vertical="center" wrapText="1"/>
    </xf>
    <xf numFmtId="0" fontId="36" fillId="0" borderId="1" xfId="10" applyFont="1" applyBorder="1" applyAlignment="1">
      <alignment horizontal="center" vertical="center" wrapText="1"/>
    </xf>
    <xf numFmtId="0" fontId="36" fillId="0" borderId="1" xfId="9" applyFont="1" applyBorder="1" applyAlignment="1" applyProtection="1">
      <alignment vertical="center"/>
    </xf>
    <xf numFmtId="0" fontId="36" fillId="0" borderId="1" xfId="9" applyFont="1" applyFill="1" applyBorder="1" applyAlignment="1" applyProtection="1">
      <alignment vertical="center" wrapText="1"/>
    </xf>
    <xf numFmtId="0" fontId="36" fillId="0" borderId="1" xfId="9" applyFont="1" applyFill="1" applyBorder="1" applyAlignment="1" applyProtection="1">
      <alignment vertical="center"/>
    </xf>
    <xf numFmtId="0" fontId="36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right" vertical="center"/>
    </xf>
    <xf numFmtId="0" fontId="36" fillId="0" borderId="1" xfId="0" applyFont="1" applyFill="1" applyBorder="1" applyAlignment="1">
      <alignment horizontal="center" vertical="center"/>
    </xf>
    <xf numFmtId="4" fontId="36" fillId="0" borderId="1" xfId="1" applyNumberFormat="1" applyFont="1" applyFill="1" applyBorder="1" applyAlignment="1" applyProtection="1">
      <alignment horizontal="right" vertical="center"/>
    </xf>
    <xf numFmtId="0" fontId="36" fillId="0" borderId="1" xfId="0" applyFont="1" applyFill="1" applyBorder="1" applyAlignment="1">
      <alignment horizontal="right" vertical="center"/>
    </xf>
    <xf numFmtId="2" fontId="36" fillId="0" borderId="1" xfId="1" applyNumberFormat="1" applyFont="1" applyBorder="1" applyAlignment="1" applyProtection="1">
      <alignment horizontal="right" vertical="center"/>
    </xf>
    <xf numFmtId="167" fontId="36" fillId="0" borderId="1" xfId="1" applyNumberFormat="1" applyFont="1" applyBorder="1" applyAlignment="1" applyProtection="1">
      <alignment horizontal="center" vertical="center"/>
    </xf>
    <xf numFmtId="2" fontId="36" fillId="0" borderId="1" xfId="0" applyNumberFormat="1" applyFont="1" applyBorder="1" applyAlignment="1">
      <alignment horizontal="right" vertical="center"/>
    </xf>
    <xf numFmtId="0" fontId="39" fillId="0" borderId="1" xfId="9" applyFont="1" applyBorder="1" applyAlignment="1" applyProtection="1">
      <alignment horizontal="center" vertical="center" wrapText="1"/>
    </xf>
    <xf numFmtId="164" fontId="37" fillId="0" borderId="1" xfId="1" applyFont="1" applyBorder="1" applyAlignment="1" applyProtection="1">
      <alignment horizontal="right" vertical="center" wrapText="1"/>
    </xf>
    <xf numFmtId="0" fontId="37" fillId="8" borderId="1" xfId="0" applyFont="1" applyFill="1" applyBorder="1" applyAlignment="1">
      <alignment horizontal="center" vertical="center" wrapText="1"/>
    </xf>
    <xf numFmtId="0" fontId="37" fillId="8" borderId="1" xfId="9" applyFont="1" applyFill="1" applyBorder="1" applyAlignment="1" applyProtection="1">
      <alignment horizontal="center" vertical="center" wrapText="1"/>
    </xf>
    <xf numFmtId="0" fontId="37" fillId="8" borderId="1" xfId="0" applyFont="1" applyFill="1" applyBorder="1" applyAlignment="1">
      <alignment horizontal="left" vertical="center" wrapText="1"/>
    </xf>
    <xf numFmtId="0" fontId="36" fillId="8" borderId="1" xfId="9" applyFont="1" applyFill="1" applyBorder="1" applyAlignment="1" applyProtection="1">
      <alignment horizontal="center" vertical="center" wrapText="1"/>
    </xf>
    <xf numFmtId="4" fontId="36" fillId="0" borderId="1" xfId="1" applyNumberFormat="1" applyFont="1" applyBorder="1" applyAlignment="1" applyProtection="1">
      <alignment vertical="center"/>
    </xf>
    <xf numFmtId="4" fontId="36" fillId="0" borderId="1" xfId="9" applyNumberFormat="1" applyFont="1" applyBorder="1" applyAlignment="1" applyProtection="1">
      <alignment vertical="center"/>
    </xf>
    <xf numFmtId="0" fontId="36" fillId="0" borderId="1" xfId="0" applyFont="1" applyBorder="1" applyAlignment="1">
      <alignment horizontal="center" vertical="center" wrapText="1"/>
    </xf>
    <xf numFmtId="0" fontId="36" fillId="9" borderId="1" xfId="0" applyFont="1" applyFill="1" applyBorder="1" applyAlignment="1">
      <alignment horizontal="center" vertical="center" wrapText="1"/>
    </xf>
    <xf numFmtId="0" fontId="36" fillId="0" borderId="1" xfId="12" applyFont="1" applyBorder="1" applyAlignment="1">
      <alignment horizontal="center" vertical="center" shrinkToFit="1"/>
    </xf>
    <xf numFmtId="0" fontId="36" fillId="0" borderId="1" xfId="12" applyFont="1" applyBorder="1" applyAlignment="1">
      <alignment vertical="center" wrapText="1"/>
    </xf>
    <xf numFmtId="2" fontId="36" fillId="0" borderId="1" xfId="6" applyNumberFormat="1" applyFont="1" applyBorder="1" applyAlignment="1" applyProtection="1">
      <alignment vertical="center"/>
    </xf>
    <xf numFmtId="2" fontId="36" fillId="0" borderId="1" xfId="12" applyNumberFormat="1" applyFont="1" applyBorder="1" applyAlignment="1">
      <alignment horizontal="right" vertical="center"/>
    </xf>
    <xf numFmtId="0" fontId="37" fillId="6" borderId="1" xfId="0" applyFont="1" applyFill="1" applyBorder="1" applyAlignment="1">
      <alignment horizontal="center" vertical="center" wrapText="1"/>
    </xf>
    <xf numFmtId="0" fontId="36" fillId="0" borderId="1" xfId="9" applyFont="1" applyBorder="1" applyAlignment="1" applyProtection="1">
      <alignment horizontal="justify" vertical="center" wrapText="1"/>
    </xf>
    <xf numFmtId="0" fontId="36" fillId="0" borderId="1" xfId="14" applyFont="1" applyFill="1" applyBorder="1" applyAlignment="1">
      <alignment horizontal="justify" vertical="center" wrapText="1"/>
    </xf>
    <xf numFmtId="165" fontId="36" fillId="0" borderId="1" xfId="9" applyNumberFormat="1" applyFont="1" applyBorder="1" applyAlignment="1" applyProtection="1">
      <alignment horizontal="center" vertical="center" wrapText="1"/>
    </xf>
    <xf numFmtId="0" fontId="36" fillId="0" borderId="1" xfId="12" applyFont="1" applyBorder="1" applyAlignment="1">
      <alignment horizontal="justify" vertical="center" wrapText="1"/>
    </xf>
    <xf numFmtId="4" fontId="36" fillId="0" borderId="1" xfId="12" applyNumberFormat="1" applyFont="1" applyBorder="1" applyAlignment="1">
      <alignment vertical="center" wrapText="1"/>
    </xf>
    <xf numFmtId="0" fontId="36" fillId="0" borderId="1" xfId="9" applyFont="1" applyFill="1" applyBorder="1" applyAlignment="1" applyProtection="1">
      <alignment horizontal="justify" vertical="center" wrapText="1"/>
    </xf>
    <xf numFmtId="2" fontId="36" fillId="0" borderId="1" xfId="1" applyNumberFormat="1" applyFont="1" applyFill="1" applyBorder="1" applyAlignment="1" applyProtection="1">
      <alignment vertical="center"/>
    </xf>
    <xf numFmtId="165" fontId="36" fillId="0" borderId="1" xfId="9" applyNumberFormat="1" applyFont="1" applyFill="1" applyBorder="1" applyAlignment="1" applyProtection="1">
      <alignment horizontal="center" vertical="center" wrapText="1"/>
    </xf>
    <xf numFmtId="4" fontId="36" fillId="0" borderId="1" xfId="9" applyNumberFormat="1" applyFont="1" applyBorder="1" applyAlignment="1" applyProtection="1">
      <alignment vertical="center" wrapText="1"/>
    </xf>
    <xf numFmtId="164" fontId="37" fillId="0" borderId="9" xfId="1" applyFont="1" applyBorder="1" applyAlignment="1" applyProtection="1">
      <alignment horizontal="center" vertical="center" wrapText="1"/>
    </xf>
    <xf numFmtId="10" fontId="37" fillId="0" borderId="9" xfId="3" applyNumberFormat="1" applyFont="1" applyBorder="1" applyAlignment="1" applyProtection="1">
      <alignment vertical="center"/>
    </xf>
    <xf numFmtId="169" fontId="37" fillId="7" borderId="1" xfId="0" applyNumberFormat="1" applyFont="1" applyFill="1" applyBorder="1" applyAlignment="1">
      <alignment horizontal="center" vertical="center" wrapText="1"/>
    </xf>
    <xf numFmtId="164" fontId="37" fillId="7" borderId="1" xfId="1" applyFont="1" applyFill="1" applyBorder="1" applyAlignment="1" applyProtection="1">
      <alignment horizontal="right" vertical="center" wrapText="1"/>
    </xf>
    <xf numFmtId="10" fontId="37" fillId="7" borderId="1" xfId="1" applyNumberFormat="1" applyFont="1" applyFill="1" applyBorder="1" applyAlignment="1" applyProtection="1">
      <alignment horizontal="right" vertical="center" wrapText="1"/>
    </xf>
  </cellXfs>
  <cellStyles count="15">
    <cellStyle name="Excel Built-in Explanatory Text" xfId="13" xr:uid="{00000000-0005-0000-0000-00000F000000}"/>
    <cellStyle name="Excel Built-in Explanatory Text 1" xfId="10" xr:uid="{00000000-0005-0000-0000-00000C000000}"/>
    <cellStyle name="Excel Built-in Explanatory Text 2" xfId="9" xr:uid="{00000000-0005-0000-0000-00000B000000}"/>
    <cellStyle name="Excel Built-in Explanatory Text 3" xfId="11" xr:uid="{00000000-0005-0000-0000-00000D000000}"/>
    <cellStyle name="Excel Built-in Explanatory Text 4" xfId="12" xr:uid="{00000000-0005-0000-0000-00000E000000}"/>
    <cellStyle name="Moeda" xfId="2" builtinId="4"/>
    <cellStyle name="Normal" xfId="0" builtinId="0"/>
    <cellStyle name="Normal 11 2 2" xfId="4" xr:uid="{00000000-0005-0000-0000-000006000000}"/>
    <cellStyle name="Normal 2 2 2 2" xfId="5" xr:uid="{00000000-0005-0000-0000-000007000000}"/>
    <cellStyle name="Porcentagem" xfId="3" builtinId="5"/>
    <cellStyle name="Texto Explicativo" xfId="14" builtinId="53"/>
    <cellStyle name="Vírgula" xfId="1" builtinId="3"/>
    <cellStyle name="Vírgula 2" xfId="6" xr:uid="{00000000-0005-0000-0000-000008000000}"/>
    <cellStyle name="Vírgula 4" xfId="7" xr:uid="{00000000-0005-0000-0000-000009000000}"/>
    <cellStyle name="Vírgula 5 2 3" xfId="8" xr:uid="{00000000-0005-0000-0000-00000A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999999"/>
      <rgbColor rgb="FF800080"/>
      <rgbColor rgb="FF0070C0"/>
      <rgbColor rgb="FFC0C0C0"/>
      <rgbColor rgb="FF808080"/>
      <rgbColor rgb="FFA6A6A6"/>
      <rgbColor rgb="FFC0504D"/>
      <rgbColor rgb="FFF2F2F2"/>
      <rgbColor rgb="FFEFEFEF"/>
      <rgbColor rgb="FF660066"/>
      <rgbColor rgb="FFCCCCCC"/>
      <rgbColor rgb="FF0066CC"/>
      <rgbColor rgb="FFD6D6D6"/>
      <rgbColor rgb="FF000080"/>
      <rgbColor rgb="FFFF00FF"/>
      <rgbColor rgb="FFD9D9D9"/>
      <rgbColor rgb="FF00FFFF"/>
      <rgbColor rgb="FF800080"/>
      <rgbColor rgb="FFCC0000"/>
      <rgbColor rgb="FF008080"/>
      <rgbColor rgb="FF0000FF"/>
      <rgbColor rgb="FF00CCFF"/>
      <rgbColor rgb="FFEEEEEE"/>
      <rgbColor rgb="FFE7E6E6"/>
      <rgbColor rgb="FFDDDDDD"/>
      <rgbColor rgb="FF8EB4E3"/>
      <rgbColor rgb="FFBFBFBF"/>
      <rgbColor rgb="FFB2B2B2"/>
      <rgbColor rgb="FFF4B183"/>
      <rgbColor rgb="FF3366FF"/>
      <rgbColor rgb="FF66CCFF"/>
      <rgbColor rgb="FF9BBB59"/>
      <rgbColor rgb="FFA9D18E"/>
      <rgbColor rgb="FFFF9900"/>
      <rgbColor rgb="FFFF6600"/>
      <rgbColor rgb="FF7F7F7F"/>
      <rgbColor rgb="FF969696"/>
      <rgbColor rgb="FF12335C"/>
      <rgbColor rgb="FF339966"/>
      <rgbColor rgb="FF003300"/>
      <rgbColor rgb="FF333300"/>
      <rgbColor rgb="FFFF3333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1080</xdr:rowOff>
    </xdr:from>
    <xdr:to>
      <xdr:col>5</xdr:col>
      <xdr:colOff>510840</xdr:colOff>
      <xdr:row>5</xdr:row>
      <xdr:rowOff>237960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448560"/>
          <a:ext cx="7797960" cy="18471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>
          <a:noAutofit/>
        </a:bodyPr>
        <a:lstStyle/>
        <a:p>
          <a:pPr>
            <a:lnSpc>
              <a:spcPct val="100000"/>
            </a:lnSpc>
          </a:pPr>
          <a:r>
            <a:rPr lang="pt-BR" sz="2400" b="1" strike="noStrike" spc="-1">
              <a:solidFill>
                <a:srgbClr val="12335C"/>
              </a:solidFill>
              <a:latin typeface="Arial"/>
            </a:rPr>
            <a:t>SECRETARIA MUNICIPAL DE EDUCAÇÃO</a:t>
          </a:r>
          <a:endParaRPr lang="pt-BR" sz="24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750" b="1" strike="noStrike" spc="-1">
              <a:solidFill>
                <a:srgbClr val="12335C"/>
              </a:solidFill>
              <a:latin typeface="Arial"/>
            </a:rPr>
            <a:t>DIE - DEPARTAMENTO DE INFRAESTRUTURA ESCOLAR</a:t>
          </a:r>
          <a:endParaRPr lang="pt-BR" sz="1750" b="0" strike="noStrike" spc="-1">
            <a:latin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38160</xdr:colOff>
      <xdr:row>0</xdr:row>
      <xdr:rowOff>0</xdr:rowOff>
    </xdr:from>
    <xdr:to>
      <xdr:col>13</xdr:col>
      <xdr:colOff>27720</xdr:colOff>
      <xdr:row>0</xdr:row>
      <xdr:rowOff>761040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38160" y="0"/>
          <a:ext cx="11289240" cy="76104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>
          <a:noAutofit/>
        </a:bodyPr>
        <a:lstStyle/>
        <a:p>
          <a:pPr>
            <a:lnSpc>
              <a:spcPct val="100000"/>
            </a:lnSpc>
          </a:pPr>
          <a:r>
            <a:rPr lang="pt-BR" sz="2800" b="1" strike="noStrike" spc="-1">
              <a:solidFill>
                <a:srgbClr val="12335C"/>
              </a:solidFill>
              <a:latin typeface="Arial"/>
            </a:rPr>
            <a:t>SECRETARIA MUNICIPAL DE EDUCAÇÃO</a:t>
          </a:r>
          <a:endParaRPr lang="pt-BR" sz="2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800" b="1" strike="noStrike" spc="-1">
              <a:solidFill>
                <a:srgbClr val="12335C"/>
              </a:solidFill>
              <a:latin typeface="Arial"/>
            </a:rPr>
            <a:t>DIE - DEPARTAMENTO DE INFRAESTRUTURA ESCOLAR</a:t>
          </a:r>
          <a:endParaRPr lang="pt-BR" sz="1800" b="0" strike="noStrike" spc="-1">
            <a:latin typeface="Times New Roman"/>
          </a:endParaRPr>
        </a:p>
      </xdr:txBody>
    </xdr:sp>
    <xdr:clientData/>
  </xdr:twoCellAnchor>
  <xdr:twoCellAnchor editAs="absolute">
    <xdr:from>
      <xdr:col>13</xdr:col>
      <xdr:colOff>123840</xdr:colOff>
      <xdr:row>0</xdr:row>
      <xdr:rowOff>95400</xdr:rowOff>
    </xdr:from>
    <xdr:to>
      <xdr:col>17</xdr:col>
      <xdr:colOff>751320</xdr:colOff>
      <xdr:row>0</xdr:row>
      <xdr:rowOff>875520</xdr:rowOff>
    </xdr:to>
    <xdr:pic>
      <xdr:nvPicPr>
        <xdr:cNvPr id="3" name="Figura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1423520" y="95400"/>
          <a:ext cx="3036600" cy="78012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19</xdr:col>
      <xdr:colOff>333360</xdr:colOff>
      <xdr:row>0</xdr:row>
      <xdr:rowOff>19080</xdr:rowOff>
    </xdr:from>
    <xdr:to>
      <xdr:col>23</xdr:col>
      <xdr:colOff>513360</xdr:colOff>
      <xdr:row>0</xdr:row>
      <xdr:rowOff>132480</xdr:rowOff>
    </xdr:to>
    <xdr:pic>
      <xdr:nvPicPr>
        <xdr:cNvPr id="4" name="Figura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5644880" y="19080"/>
          <a:ext cx="3062880" cy="1134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390600</xdr:colOff>
      <xdr:row>28</xdr:row>
      <xdr:rowOff>38160</xdr:rowOff>
    </xdr:from>
    <xdr:to>
      <xdr:col>2</xdr:col>
      <xdr:colOff>37080</xdr:colOff>
      <xdr:row>31</xdr:row>
      <xdr:rowOff>122760</xdr:rowOff>
    </xdr:to>
    <xdr:pic>
      <xdr:nvPicPr>
        <xdr:cNvPr id="4" name="Imagem 2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90600" y="4781520"/>
          <a:ext cx="4323240" cy="570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6"/>
  <sheetViews>
    <sheetView tabSelected="1" view="pageBreakPreview" zoomScale="60" zoomScaleNormal="115" workbookViewId="0">
      <pane ySplit="1" topLeftCell="A2" activePane="bottomLeft" state="frozen"/>
      <selection pane="bottomLeft" activeCell="M39" sqref="M38:M39"/>
    </sheetView>
  </sheetViews>
  <sheetFormatPr defaultColWidth="8.7109375" defaultRowHeight="12.75" x14ac:dyDescent="0.2"/>
  <cols>
    <col min="1" max="1" width="9.5703125" style="150" customWidth="1"/>
    <col min="2" max="2" width="12.28515625" style="150" customWidth="1"/>
    <col min="3" max="3" width="12.42578125" style="150" customWidth="1"/>
    <col min="4" max="4" width="61.7109375" style="150" customWidth="1"/>
    <col min="5" max="5" width="7.28515625" style="150" customWidth="1"/>
    <col min="6" max="6" width="9.85546875" style="150" customWidth="1"/>
    <col min="7" max="7" width="15.7109375" style="150" customWidth="1"/>
    <col min="8" max="8" width="13.5703125" style="150" customWidth="1"/>
    <col min="9" max="9" width="13.7109375" style="150" customWidth="1"/>
    <col min="10" max="10" width="12.140625" style="150" customWidth="1"/>
  </cols>
  <sheetData>
    <row r="1" spans="1:10" s="2" customFormat="1" ht="12.75" customHeight="1" x14ac:dyDescent="0.2">
      <c r="A1" s="239"/>
      <c r="B1" s="239"/>
      <c r="C1" s="240"/>
      <c r="D1" s="241"/>
      <c r="E1" s="241"/>
      <c r="F1" s="242"/>
      <c r="G1" s="243"/>
      <c r="H1" s="243"/>
      <c r="I1" s="244"/>
      <c r="J1" s="245"/>
    </row>
    <row r="2" spans="1:10" s="3" customFormat="1" ht="60.75" customHeight="1" x14ac:dyDescent="0.2">
      <c r="A2" s="246"/>
      <c r="B2" s="246"/>
      <c r="C2" s="246"/>
      <c r="D2" s="246"/>
      <c r="E2" s="246"/>
      <c r="F2" s="246"/>
      <c r="G2" s="246"/>
      <c r="H2" s="246"/>
      <c r="I2" s="246"/>
      <c r="J2" s="246"/>
    </row>
    <row r="3" spans="1:10" s="3" customFormat="1" ht="26.25" customHeight="1" x14ac:dyDescent="0.2">
      <c r="A3" s="247" t="s">
        <v>377</v>
      </c>
      <c r="B3" s="247"/>
      <c r="C3" s="247"/>
      <c r="D3" s="247"/>
      <c r="E3" s="247"/>
      <c r="F3" s="247"/>
      <c r="G3" s="247"/>
      <c r="H3" s="247"/>
      <c r="I3" s="247"/>
      <c r="J3" s="247"/>
    </row>
    <row r="4" spans="1:10" s="3" customFormat="1" ht="19.899999999999999" customHeight="1" x14ac:dyDescent="0.2">
      <c r="A4" s="248" t="s">
        <v>9</v>
      </c>
      <c r="B4" s="249" t="s">
        <v>10</v>
      </c>
      <c r="C4" s="249"/>
      <c r="D4" s="249"/>
      <c r="E4" s="249"/>
      <c r="F4" s="249"/>
      <c r="G4" s="250" t="s">
        <v>11</v>
      </c>
      <c r="H4" s="250"/>
      <c r="I4" s="251">
        <v>44461</v>
      </c>
      <c r="J4" s="251"/>
    </row>
    <row r="5" spans="1:10" s="3" customFormat="1" ht="19.899999999999999" customHeight="1" x14ac:dyDescent="0.2">
      <c r="A5" s="248" t="s">
        <v>12</v>
      </c>
      <c r="B5" s="249" t="s">
        <v>13</v>
      </c>
      <c r="C5" s="249"/>
      <c r="D5" s="249"/>
      <c r="E5" s="249"/>
      <c r="F5" s="249"/>
      <c r="G5" s="252"/>
      <c r="H5" s="252"/>
      <c r="I5" s="252"/>
      <c r="J5" s="252"/>
    </row>
    <row r="6" spans="1:10" s="3" customFormat="1" ht="19.899999999999999" customHeight="1" x14ac:dyDescent="0.2">
      <c r="A6" s="248" t="s">
        <v>14</v>
      </c>
      <c r="B6" s="249" t="s">
        <v>378</v>
      </c>
      <c r="C6" s="249"/>
      <c r="D6" s="249"/>
      <c r="E6" s="249"/>
      <c r="F6" s="249"/>
      <c r="G6" s="250" t="s">
        <v>15</v>
      </c>
      <c r="H6" s="250"/>
      <c r="I6" s="253" t="s">
        <v>16</v>
      </c>
      <c r="J6" s="253"/>
    </row>
    <row r="7" spans="1:10" s="3" customFormat="1" ht="19.899999999999999" customHeight="1" x14ac:dyDescent="0.2">
      <c r="A7" s="248" t="s">
        <v>17</v>
      </c>
      <c r="B7" s="254" t="s">
        <v>513</v>
      </c>
      <c r="C7" s="254"/>
      <c r="D7" s="254"/>
      <c r="E7" s="254"/>
      <c r="F7" s="254"/>
      <c r="G7" s="250" t="s">
        <v>18</v>
      </c>
      <c r="H7" s="250"/>
      <c r="I7" s="255">
        <f>'EX DEMONS BDI'!C24</f>
        <v>0.24839689994585834</v>
      </c>
      <c r="J7" s="255"/>
    </row>
    <row r="8" spans="1:10" s="3" customFormat="1" ht="5.0999999999999996" customHeight="1" x14ac:dyDescent="0.2">
      <c r="A8" s="256"/>
      <c r="B8" s="256"/>
      <c r="C8" s="256"/>
      <c r="D8" s="256"/>
      <c r="E8" s="256"/>
      <c r="F8" s="256"/>
      <c r="G8" s="256"/>
      <c r="H8" s="256"/>
      <c r="I8" s="256"/>
      <c r="J8" s="256"/>
    </row>
    <row r="9" spans="1:10" s="4" customFormat="1" ht="28.5" customHeight="1" x14ac:dyDescent="0.2">
      <c r="A9" s="248" t="s">
        <v>0</v>
      </c>
      <c r="B9" s="246" t="s">
        <v>1</v>
      </c>
      <c r="C9" s="246"/>
      <c r="D9" s="248" t="s">
        <v>2</v>
      </c>
      <c r="E9" s="248" t="s">
        <v>3</v>
      </c>
      <c r="F9" s="257" t="s">
        <v>4</v>
      </c>
      <c r="G9" s="258" t="s">
        <v>5</v>
      </c>
      <c r="H9" s="248" t="s">
        <v>6</v>
      </c>
      <c r="I9" s="259" t="s">
        <v>7</v>
      </c>
      <c r="J9" s="260" t="s">
        <v>8</v>
      </c>
    </row>
    <row r="10" spans="1:10" s="3" customFormat="1" ht="5.0999999999999996" customHeight="1" x14ac:dyDescent="0.2">
      <c r="A10" s="256"/>
      <c r="B10" s="256"/>
      <c r="C10" s="256"/>
      <c r="D10" s="256"/>
      <c r="E10" s="256"/>
      <c r="F10" s="256"/>
      <c r="G10" s="256"/>
      <c r="H10" s="256"/>
      <c r="I10" s="256"/>
      <c r="J10" s="256"/>
    </row>
    <row r="11" spans="1:10" s="5" customFormat="1" ht="15.6" customHeight="1" x14ac:dyDescent="0.2">
      <c r="A11" s="261" t="s">
        <v>19</v>
      </c>
      <c r="B11" s="261"/>
      <c r="C11" s="261"/>
      <c r="D11" s="261"/>
      <c r="E11" s="261"/>
      <c r="F11" s="261"/>
      <c r="G11" s="261"/>
      <c r="H11" s="261"/>
      <c r="I11" s="261"/>
      <c r="J11" s="262"/>
    </row>
    <row r="12" spans="1:10" s="11" customFormat="1" ht="15.6" customHeight="1" x14ac:dyDescent="0.2">
      <c r="A12" s="263" t="s">
        <v>20</v>
      </c>
      <c r="B12" s="264"/>
      <c r="C12" s="264"/>
      <c r="D12" s="265" t="s">
        <v>28</v>
      </c>
      <c r="E12" s="265"/>
      <c r="F12" s="265"/>
      <c r="G12" s="265"/>
      <c r="H12" s="265"/>
      <c r="I12" s="265"/>
      <c r="J12" s="266"/>
    </row>
    <row r="13" spans="1:10" s="9" customFormat="1" ht="15.6" customHeight="1" x14ac:dyDescent="0.2">
      <c r="A13" s="267" t="s">
        <v>21</v>
      </c>
      <c r="B13" s="268" t="s">
        <v>22</v>
      </c>
      <c r="C13" s="269" t="s">
        <v>29</v>
      </c>
      <c r="D13" s="270" t="s">
        <v>223</v>
      </c>
      <c r="E13" s="268" t="s">
        <v>23</v>
      </c>
      <c r="F13" s="271">
        <v>10.5</v>
      </c>
      <c r="G13" s="272">
        <v>8.32</v>
      </c>
      <c r="H13" s="272">
        <f t="shared" ref="H13:H15" si="0">ROUND((F13*G13),2)</f>
        <v>87.36</v>
      </c>
      <c r="I13" s="273">
        <f t="shared" ref="I13:I15" si="1">ROUND(H13*(1+$I$7),2)</f>
        <v>109.06</v>
      </c>
      <c r="J13" s="274">
        <f t="shared" ref="J13:J25" si="2">(I13/$I$166)</f>
        <v>7.4481597902768685E-4</v>
      </c>
    </row>
    <row r="14" spans="1:10" s="9" customFormat="1" ht="15.6" customHeight="1" x14ac:dyDescent="0.2">
      <c r="A14" s="267" t="s">
        <v>433</v>
      </c>
      <c r="B14" s="268" t="s">
        <v>22</v>
      </c>
      <c r="C14" s="269" t="s">
        <v>29</v>
      </c>
      <c r="D14" s="270" t="s">
        <v>224</v>
      </c>
      <c r="E14" s="268" t="s">
        <v>23</v>
      </c>
      <c r="F14" s="271">
        <v>2.52</v>
      </c>
      <c r="G14" s="272">
        <v>8.32</v>
      </c>
      <c r="H14" s="272">
        <f t="shared" ref="H14" si="3">ROUND((F14*G14),2)</f>
        <v>20.97</v>
      </c>
      <c r="I14" s="273">
        <f t="shared" ref="I14" si="4">ROUND(H14*(1+$I$7),2)</f>
        <v>26.18</v>
      </c>
      <c r="J14" s="274">
        <f t="shared" si="2"/>
        <v>1.7879407968957308E-4</v>
      </c>
    </row>
    <row r="15" spans="1:10" s="9" customFormat="1" ht="15.6" customHeight="1" x14ac:dyDescent="0.2">
      <c r="A15" s="267" t="s">
        <v>24</v>
      </c>
      <c r="B15" s="268" t="s">
        <v>22</v>
      </c>
      <c r="C15" s="269" t="s">
        <v>29</v>
      </c>
      <c r="D15" s="270" t="s">
        <v>225</v>
      </c>
      <c r="E15" s="268" t="s">
        <v>23</v>
      </c>
      <c r="F15" s="271">
        <v>1.8</v>
      </c>
      <c r="G15" s="272">
        <v>8.32</v>
      </c>
      <c r="H15" s="272">
        <f t="shared" si="0"/>
        <v>14.98</v>
      </c>
      <c r="I15" s="273">
        <f t="shared" si="1"/>
        <v>18.7</v>
      </c>
      <c r="J15" s="274">
        <f t="shared" si="2"/>
        <v>1.2771005692112364E-4</v>
      </c>
    </row>
    <row r="16" spans="1:10" s="7" customFormat="1" ht="11.25" x14ac:dyDescent="0.2">
      <c r="A16" s="267" t="s">
        <v>434</v>
      </c>
      <c r="B16" s="267" t="s">
        <v>22</v>
      </c>
      <c r="C16" s="275">
        <v>42546</v>
      </c>
      <c r="D16" s="276" t="s">
        <v>229</v>
      </c>
      <c r="E16" s="267" t="s">
        <v>23</v>
      </c>
      <c r="F16" s="271">
        <v>48</v>
      </c>
      <c r="G16" s="272">
        <v>10.199999999999999</v>
      </c>
      <c r="H16" s="272">
        <f t="shared" ref="H16:H20" si="5">ROUND((F16*G16),2)</f>
        <v>489.6</v>
      </c>
      <c r="I16" s="273">
        <f t="shared" ref="I16:I20" si="6">ROUND(H16*(1+$I$7),2)</f>
        <v>611.22</v>
      </c>
      <c r="J16" s="274">
        <f t="shared" si="2"/>
        <v>4.1742749193224163E-3</v>
      </c>
    </row>
    <row r="17" spans="1:10" s="7" customFormat="1" ht="11.25" x14ac:dyDescent="0.2">
      <c r="A17" s="267" t="s">
        <v>435</v>
      </c>
      <c r="B17" s="267" t="s">
        <v>22</v>
      </c>
      <c r="C17" s="275">
        <v>42546</v>
      </c>
      <c r="D17" s="276" t="s">
        <v>230</v>
      </c>
      <c r="E17" s="267" t="s">
        <v>23</v>
      </c>
      <c r="F17" s="271">
        <v>48.56</v>
      </c>
      <c r="G17" s="272">
        <v>10.199999999999999</v>
      </c>
      <c r="H17" s="272">
        <f t="shared" si="5"/>
        <v>495.31</v>
      </c>
      <c r="I17" s="273">
        <f t="shared" si="6"/>
        <v>618.34</v>
      </c>
      <c r="J17" s="274">
        <f t="shared" si="2"/>
        <v>4.222900352759764E-3</v>
      </c>
    </row>
    <row r="18" spans="1:10" s="7" customFormat="1" ht="11.25" x14ac:dyDescent="0.2">
      <c r="A18" s="267" t="s">
        <v>436</v>
      </c>
      <c r="B18" s="267" t="s">
        <v>22</v>
      </c>
      <c r="C18" s="275">
        <v>42546</v>
      </c>
      <c r="D18" s="276" t="s">
        <v>231</v>
      </c>
      <c r="E18" s="267" t="s">
        <v>23</v>
      </c>
      <c r="F18" s="271">
        <v>9.0811999999999991</v>
      </c>
      <c r="G18" s="272">
        <v>10.199999999999999</v>
      </c>
      <c r="H18" s="272">
        <f t="shared" si="5"/>
        <v>92.63</v>
      </c>
      <c r="I18" s="273">
        <f t="shared" si="6"/>
        <v>115.64</v>
      </c>
      <c r="J18" s="274">
        <f t="shared" si="2"/>
        <v>7.8975352846838171E-4</v>
      </c>
    </row>
    <row r="19" spans="1:10" s="7" customFormat="1" ht="11.25" x14ac:dyDescent="0.2">
      <c r="A19" s="267" t="s">
        <v>437</v>
      </c>
      <c r="B19" s="277" t="s">
        <v>22</v>
      </c>
      <c r="C19" s="278">
        <v>42555</v>
      </c>
      <c r="D19" s="279" t="s">
        <v>232</v>
      </c>
      <c r="E19" s="280" t="s">
        <v>23</v>
      </c>
      <c r="F19" s="271">
        <v>30.799999999999997</v>
      </c>
      <c r="G19" s="272">
        <v>3.02</v>
      </c>
      <c r="H19" s="272">
        <f t="shared" si="5"/>
        <v>93.02</v>
      </c>
      <c r="I19" s="273">
        <f t="shared" si="6"/>
        <v>116.13</v>
      </c>
      <c r="J19" s="274">
        <f t="shared" si="2"/>
        <v>7.9309994172460359E-4</v>
      </c>
    </row>
    <row r="20" spans="1:10" s="134" customFormat="1" ht="22.5" x14ac:dyDescent="0.2">
      <c r="A20" s="267" t="s">
        <v>438</v>
      </c>
      <c r="B20" s="281" t="s">
        <v>22</v>
      </c>
      <c r="C20" s="281">
        <v>42561</v>
      </c>
      <c r="D20" s="282" t="s">
        <v>235</v>
      </c>
      <c r="E20" s="283" t="s">
        <v>23</v>
      </c>
      <c r="F20" s="284">
        <f>'LEVANTAMENTO '!C11</f>
        <v>21.721999999999998</v>
      </c>
      <c r="G20" s="285">
        <v>9.1</v>
      </c>
      <c r="H20" s="285">
        <f t="shared" si="5"/>
        <v>197.67</v>
      </c>
      <c r="I20" s="286">
        <f t="shared" si="6"/>
        <v>246.77</v>
      </c>
      <c r="J20" s="287">
        <f t="shared" si="2"/>
        <v>1.685294692322229E-3</v>
      </c>
    </row>
    <row r="21" spans="1:10" s="135" customFormat="1" ht="11.25" x14ac:dyDescent="0.2">
      <c r="A21" s="267" t="s">
        <v>439</v>
      </c>
      <c r="B21" s="277" t="s">
        <v>22</v>
      </c>
      <c r="C21" s="288">
        <v>42553</v>
      </c>
      <c r="D21" s="289" t="s">
        <v>514</v>
      </c>
      <c r="E21" s="267" t="s">
        <v>23</v>
      </c>
      <c r="F21" s="290">
        <v>27</v>
      </c>
      <c r="G21" s="291">
        <v>4.53</v>
      </c>
      <c r="H21" s="272">
        <f t="shared" ref="H21" si="7">ROUND((F21*G21),2)</f>
        <v>122.31</v>
      </c>
      <c r="I21" s="273">
        <f t="shared" ref="I21" si="8">ROUND(H21*(1+$I$7),2)</f>
        <v>152.69</v>
      </c>
      <c r="J21" s="274">
        <f t="shared" si="2"/>
        <v>1.0427833471276131E-3</v>
      </c>
    </row>
    <row r="22" spans="1:10" s="134" customFormat="1" ht="21" customHeight="1" x14ac:dyDescent="0.2">
      <c r="A22" s="267" t="s">
        <v>440</v>
      </c>
      <c r="B22" s="281" t="s">
        <v>251</v>
      </c>
      <c r="C22" s="281">
        <v>97626</v>
      </c>
      <c r="D22" s="282" t="s">
        <v>515</v>
      </c>
      <c r="E22" s="283" t="s">
        <v>33</v>
      </c>
      <c r="F22" s="284">
        <v>1.1400000000000001</v>
      </c>
      <c r="G22" s="285">
        <v>523.94000000000005</v>
      </c>
      <c r="H22" s="285">
        <f t="shared" ref="H22:H23" si="9">ROUND((F22*G22),2)</f>
        <v>597.29</v>
      </c>
      <c r="I22" s="286">
        <f t="shared" ref="I22:I23" si="10">ROUND(H22*(1+$I$7),2)</f>
        <v>745.65</v>
      </c>
      <c r="J22" s="287">
        <f t="shared" si="2"/>
        <v>5.0923531520446971E-3</v>
      </c>
    </row>
    <row r="23" spans="1:10" s="135" customFormat="1" ht="22.5" x14ac:dyDescent="0.2">
      <c r="A23" s="267" t="s">
        <v>441</v>
      </c>
      <c r="B23" s="288" t="s">
        <v>251</v>
      </c>
      <c r="C23" s="288">
        <v>97632</v>
      </c>
      <c r="D23" s="289" t="s">
        <v>317</v>
      </c>
      <c r="E23" s="292" t="s">
        <v>27</v>
      </c>
      <c r="F23" s="290">
        <v>54.46</v>
      </c>
      <c r="G23" s="291">
        <v>2.23</v>
      </c>
      <c r="H23" s="272">
        <f t="shared" si="9"/>
        <v>121.45</v>
      </c>
      <c r="I23" s="273">
        <f t="shared" si="10"/>
        <v>151.62</v>
      </c>
      <c r="J23" s="274">
        <f t="shared" si="2"/>
        <v>1.035475873282394E-3</v>
      </c>
    </row>
    <row r="24" spans="1:10" s="135" customFormat="1" ht="22.5" x14ac:dyDescent="0.2">
      <c r="A24" s="267" t="s">
        <v>442</v>
      </c>
      <c r="B24" s="288" t="s">
        <v>251</v>
      </c>
      <c r="C24" s="288">
        <v>97632</v>
      </c>
      <c r="D24" s="289" t="s">
        <v>318</v>
      </c>
      <c r="E24" s="292" t="s">
        <v>27</v>
      </c>
      <c r="F24" s="290">
        <v>18.47</v>
      </c>
      <c r="G24" s="291">
        <v>3.23</v>
      </c>
      <c r="H24" s="272">
        <f t="shared" ref="H24" si="11">ROUND((F24*G24),2)</f>
        <v>59.66</v>
      </c>
      <c r="I24" s="273">
        <f t="shared" ref="I24" si="12">ROUND(H24*(1+$I$7),2)</f>
        <v>74.48</v>
      </c>
      <c r="J24" s="274">
        <f t="shared" si="2"/>
        <v>5.086548149457374E-4</v>
      </c>
    </row>
    <row r="25" spans="1:10" s="134" customFormat="1" ht="18.75" customHeight="1" x14ac:dyDescent="0.2">
      <c r="A25" s="267" t="s">
        <v>443</v>
      </c>
      <c r="B25" s="281" t="s">
        <v>22</v>
      </c>
      <c r="C25" s="281" t="s">
        <v>415</v>
      </c>
      <c r="D25" s="282" t="s">
        <v>422</v>
      </c>
      <c r="E25" s="283" t="s">
        <v>27</v>
      </c>
      <c r="F25" s="284">
        <v>21.28</v>
      </c>
      <c r="G25" s="285">
        <v>2.2599999999999998</v>
      </c>
      <c r="H25" s="285">
        <f t="shared" ref="H25" si="13">ROUND((F25*G25),2)</f>
        <v>48.09</v>
      </c>
      <c r="I25" s="286">
        <f t="shared" ref="I25" si="14">ROUND(H25*(1+$I$7),2)</f>
        <v>60.04</v>
      </c>
      <c r="J25" s="287">
        <f t="shared" si="2"/>
        <v>4.1003806510931886E-4</v>
      </c>
    </row>
    <row r="26" spans="1:10" s="134" customFormat="1" ht="11.25" x14ac:dyDescent="0.2">
      <c r="A26" s="283"/>
      <c r="B26" s="293"/>
      <c r="C26" s="281"/>
      <c r="D26" s="282"/>
      <c r="E26" s="283"/>
      <c r="F26" s="284"/>
      <c r="G26" s="285"/>
      <c r="H26" s="285"/>
      <c r="I26" s="286"/>
      <c r="J26" s="287"/>
    </row>
    <row r="27" spans="1:10" s="12" customFormat="1" ht="15.6" customHeight="1" x14ac:dyDescent="0.2">
      <c r="A27" s="263" t="s">
        <v>25</v>
      </c>
      <c r="B27" s="264"/>
      <c r="C27" s="264"/>
      <c r="D27" s="294" t="s">
        <v>31</v>
      </c>
      <c r="E27" s="294"/>
      <c r="F27" s="294"/>
      <c r="G27" s="294"/>
      <c r="H27" s="294"/>
      <c r="I27" s="294"/>
      <c r="J27" s="266"/>
    </row>
    <row r="28" spans="1:10" s="10" customFormat="1" ht="15.6" customHeight="1" x14ac:dyDescent="0.2">
      <c r="A28" s="267" t="s">
        <v>444</v>
      </c>
      <c r="B28" s="267" t="s">
        <v>22</v>
      </c>
      <c r="C28" s="275">
        <v>42581</v>
      </c>
      <c r="D28" s="276" t="s">
        <v>32</v>
      </c>
      <c r="E28" s="267" t="s">
        <v>33</v>
      </c>
      <c r="F28" s="271">
        <f>'LEVANTAMENTO '!C32</f>
        <v>20.458561200000002</v>
      </c>
      <c r="G28" s="272">
        <v>49.6</v>
      </c>
      <c r="H28" s="272">
        <f>ROUND((F28*G28),2)</f>
        <v>1014.74</v>
      </c>
      <c r="I28" s="273">
        <f>ROUND(H28*(1+$I$7),2)</f>
        <v>1266.8</v>
      </c>
      <c r="J28" s="274">
        <f>(I28/$I$166)</f>
        <v>8.6515026795550495E-3</v>
      </c>
    </row>
    <row r="29" spans="1:10" s="10" customFormat="1" ht="15.6" customHeight="1" x14ac:dyDescent="0.2">
      <c r="A29" s="295"/>
      <c r="B29" s="296"/>
      <c r="C29" s="296"/>
      <c r="D29" s="296"/>
      <c r="E29" s="296"/>
      <c r="F29" s="296"/>
      <c r="G29" s="296"/>
      <c r="H29" s="296"/>
      <c r="I29" s="296"/>
      <c r="J29" s="297"/>
    </row>
    <row r="30" spans="1:10" s="1" customFormat="1" ht="15.6" customHeight="1" x14ac:dyDescent="0.2">
      <c r="A30" s="298"/>
      <c r="B30" s="298"/>
      <c r="C30" s="298"/>
      <c r="D30" s="298"/>
      <c r="E30" s="298"/>
      <c r="F30" s="298"/>
      <c r="G30" s="298"/>
      <c r="H30" s="299">
        <f>SUM(H12:H28)</f>
        <v>3455.08</v>
      </c>
      <c r="I30" s="299">
        <f>SUM(I12:I28)</f>
        <v>4313.32</v>
      </c>
      <c r="J30" s="300">
        <f>SUM(J12:J28)</f>
        <v>2.9457451482300587E-2</v>
      </c>
    </row>
    <row r="31" spans="1:10" s="1" customFormat="1" ht="5.65" customHeight="1" x14ac:dyDescent="0.2">
      <c r="A31" s="301"/>
      <c r="B31" s="301"/>
      <c r="C31" s="301"/>
      <c r="D31" s="301"/>
      <c r="E31" s="301"/>
      <c r="F31" s="301"/>
      <c r="G31" s="301"/>
      <c r="H31" s="301"/>
      <c r="I31" s="301"/>
      <c r="J31" s="302"/>
    </row>
    <row r="32" spans="1:10" s="5" customFormat="1" ht="15.6" customHeight="1" x14ac:dyDescent="0.2">
      <c r="A32" s="303" t="s">
        <v>34</v>
      </c>
      <c r="B32" s="303"/>
      <c r="C32" s="303"/>
      <c r="D32" s="303"/>
      <c r="E32" s="303"/>
      <c r="F32" s="303"/>
      <c r="G32" s="303"/>
      <c r="H32" s="303"/>
      <c r="I32" s="303"/>
      <c r="J32" s="304"/>
    </row>
    <row r="33" spans="1:10" s="184" customFormat="1" ht="15.6" customHeight="1" x14ac:dyDescent="0.2">
      <c r="A33" s="305" t="s">
        <v>399</v>
      </c>
      <c r="B33" s="305" t="s">
        <v>26</v>
      </c>
      <c r="C33" s="306">
        <v>93358</v>
      </c>
      <c r="D33" s="307" t="s">
        <v>397</v>
      </c>
      <c r="E33" s="305" t="s">
        <v>33</v>
      </c>
      <c r="F33" s="308">
        <v>4.6062500000000002</v>
      </c>
      <c r="G33" s="309">
        <v>74.17</v>
      </c>
      <c r="H33" s="272">
        <f t="shared" ref="H33:H34" si="15">ROUND((F33*G33),2)</f>
        <v>341.65</v>
      </c>
      <c r="I33" s="273">
        <f t="shared" ref="I33:I34" si="16">ROUND(H33*(1+$I$7),2)</f>
        <v>426.51</v>
      </c>
      <c r="J33" s="274">
        <f>(I33/$I$166)</f>
        <v>2.9128137100229113E-3</v>
      </c>
    </row>
    <row r="34" spans="1:10" s="184" customFormat="1" ht="33.75" x14ac:dyDescent="0.2">
      <c r="A34" s="305" t="s">
        <v>400</v>
      </c>
      <c r="B34" s="305" t="s">
        <v>26</v>
      </c>
      <c r="C34" s="306">
        <v>96995</v>
      </c>
      <c r="D34" s="270" t="s">
        <v>398</v>
      </c>
      <c r="E34" s="305" t="s">
        <v>33</v>
      </c>
      <c r="F34" s="308">
        <v>0.92125000000000012</v>
      </c>
      <c r="G34" s="309">
        <v>44.97</v>
      </c>
      <c r="H34" s="272">
        <f t="shared" si="15"/>
        <v>41.43</v>
      </c>
      <c r="I34" s="273">
        <f t="shared" si="16"/>
        <v>51.72</v>
      </c>
      <c r="J34" s="274">
        <f>(I34/$I$166)</f>
        <v>3.5321733390163178E-4</v>
      </c>
    </row>
    <row r="35" spans="1:10" s="10" customFormat="1" ht="15.6" customHeight="1" x14ac:dyDescent="0.2">
      <c r="A35" s="305" t="s">
        <v>35</v>
      </c>
      <c r="B35" s="305" t="s">
        <v>22</v>
      </c>
      <c r="C35" s="269" t="s">
        <v>36</v>
      </c>
      <c r="D35" s="310" t="s">
        <v>394</v>
      </c>
      <c r="E35" s="305" t="s">
        <v>33</v>
      </c>
      <c r="F35" s="308">
        <v>3.6850000000000005</v>
      </c>
      <c r="G35" s="311">
        <v>49.6</v>
      </c>
      <c r="H35" s="272">
        <f>ROUND((F35*G35),2)</f>
        <v>182.78</v>
      </c>
      <c r="I35" s="273">
        <f>ROUND(H35*(1+$I$7),2)</f>
        <v>228.18</v>
      </c>
      <c r="J35" s="274">
        <f>(I35/$I$166)</f>
        <v>1.5583358710300531E-3</v>
      </c>
    </row>
    <row r="36" spans="1:10" s="5" customFormat="1" ht="15.6" customHeight="1" x14ac:dyDescent="0.2">
      <c r="A36" s="312"/>
      <c r="B36" s="312"/>
      <c r="C36" s="312"/>
      <c r="D36" s="312"/>
      <c r="E36" s="312"/>
      <c r="F36" s="312"/>
      <c r="G36" s="312"/>
      <c r="H36" s="312"/>
      <c r="I36" s="312"/>
      <c r="J36" s="273"/>
    </row>
    <row r="37" spans="1:10" s="5" customFormat="1" ht="15.6" customHeight="1" x14ac:dyDescent="0.2">
      <c r="A37" s="298"/>
      <c r="B37" s="298"/>
      <c r="C37" s="298"/>
      <c r="D37" s="298"/>
      <c r="E37" s="298"/>
      <c r="F37" s="298"/>
      <c r="G37" s="298"/>
      <c r="H37" s="299">
        <f>SUM(H33:H35)</f>
        <v>565.86</v>
      </c>
      <c r="I37" s="299">
        <f>SUM(I33:I35)</f>
        <v>706.41000000000008</v>
      </c>
      <c r="J37" s="313">
        <f>SUM(J33:J35)</f>
        <v>4.8243669149545965E-3</v>
      </c>
    </row>
    <row r="38" spans="1:10" s="5" customFormat="1" ht="3.75" customHeight="1" x14ac:dyDescent="0.2">
      <c r="A38" s="301"/>
      <c r="B38" s="301"/>
      <c r="C38" s="301"/>
      <c r="D38" s="301"/>
      <c r="E38" s="301"/>
      <c r="F38" s="301"/>
      <c r="G38" s="301"/>
      <c r="H38" s="301"/>
      <c r="I38" s="301"/>
      <c r="J38" s="302"/>
    </row>
    <row r="39" spans="1:10" s="5" customFormat="1" ht="15.6" customHeight="1" x14ac:dyDescent="0.2">
      <c r="A39" s="314" t="s">
        <v>37</v>
      </c>
      <c r="B39" s="314"/>
      <c r="C39" s="314"/>
      <c r="D39" s="314"/>
      <c r="E39" s="314"/>
      <c r="F39" s="314"/>
      <c r="G39" s="314"/>
      <c r="H39" s="314"/>
      <c r="I39" s="314"/>
      <c r="J39" s="304"/>
    </row>
    <row r="40" spans="1:10" s="1" customFormat="1" ht="12.75" customHeight="1" x14ac:dyDescent="0.2">
      <c r="A40" s="315" t="s">
        <v>38</v>
      </c>
      <c r="B40" s="316"/>
      <c r="C40" s="316"/>
      <c r="D40" s="317" t="s">
        <v>39</v>
      </c>
      <c r="E40" s="317"/>
      <c r="F40" s="317"/>
      <c r="G40" s="317"/>
      <c r="H40" s="317"/>
      <c r="I40" s="317"/>
      <c r="J40" s="318"/>
    </row>
    <row r="41" spans="1:10" s="134" customFormat="1" ht="22.7" customHeight="1" x14ac:dyDescent="0.2">
      <c r="A41" s="319" t="s">
        <v>40</v>
      </c>
      <c r="B41" s="320" t="s">
        <v>22</v>
      </c>
      <c r="C41" s="320">
        <v>40063</v>
      </c>
      <c r="D41" s="321" t="s">
        <v>332</v>
      </c>
      <c r="E41" s="320" t="s">
        <v>27</v>
      </c>
      <c r="F41" s="322">
        <v>32</v>
      </c>
      <c r="G41" s="322">
        <v>34.68</v>
      </c>
      <c r="H41" s="285">
        <f>ROUND((F41*G41),2)</f>
        <v>1109.76</v>
      </c>
      <c r="I41" s="286">
        <f>ROUND(H41*(1+$I$7),2)</f>
        <v>1385.42</v>
      </c>
      <c r="J41" s="287">
        <f>(I41/$I$166)</f>
        <v>9.4616078641531071E-3</v>
      </c>
    </row>
    <row r="42" spans="1:10" s="134" customFormat="1" ht="22.7" customHeight="1" x14ac:dyDescent="0.2">
      <c r="A42" s="319" t="s">
        <v>334</v>
      </c>
      <c r="B42" s="320" t="s">
        <v>22</v>
      </c>
      <c r="C42" s="320">
        <v>42616</v>
      </c>
      <c r="D42" s="321" t="s">
        <v>333</v>
      </c>
      <c r="E42" s="320" t="s">
        <v>33</v>
      </c>
      <c r="F42" s="322">
        <v>1.1519999999999999</v>
      </c>
      <c r="G42" s="322">
        <v>2040.22</v>
      </c>
      <c r="H42" s="285">
        <f>ROUND((F42*G42),2)</f>
        <v>2350.33</v>
      </c>
      <c r="I42" s="286">
        <f>ROUND(H42*(1+$I$7),2)</f>
        <v>2934.14</v>
      </c>
      <c r="J42" s="287">
        <f>(I42/$I$166)</f>
        <v>2.0038459166553245E-2</v>
      </c>
    </row>
    <row r="43" spans="1:10" s="1" customFormat="1" ht="11.25" x14ac:dyDescent="0.2">
      <c r="A43" s="315" t="s">
        <v>41</v>
      </c>
      <c r="B43" s="316"/>
      <c r="C43" s="316"/>
      <c r="D43" s="323" t="s">
        <v>42</v>
      </c>
      <c r="E43" s="324"/>
      <c r="F43" s="324"/>
      <c r="G43" s="324"/>
      <c r="H43" s="324"/>
      <c r="I43" s="324"/>
      <c r="J43" s="318"/>
    </row>
    <row r="44" spans="1:10" s="134" customFormat="1" ht="22.7" customHeight="1" x14ac:dyDescent="0.2">
      <c r="A44" s="319" t="s">
        <v>43</v>
      </c>
      <c r="B44" s="319" t="s">
        <v>22</v>
      </c>
      <c r="C44" s="325">
        <v>42611</v>
      </c>
      <c r="D44" s="326" t="s">
        <v>237</v>
      </c>
      <c r="E44" s="319" t="s">
        <v>33</v>
      </c>
      <c r="F44" s="327">
        <f>'LEVANTAMENTO '!C46</f>
        <v>2.7637499999999999</v>
      </c>
      <c r="G44" s="322">
        <v>2712.41</v>
      </c>
      <c r="H44" s="285">
        <f>ROUND((F44*G44),2)</f>
        <v>7496.42</v>
      </c>
      <c r="I44" s="286">
        <f>ROUND(H44*(1+$I$7),2)</f>
        <v>9358.51</v>
      </c>
      <c r="J44" s="287">
        <f>(I44/$I$166)</f>
        <v>6.3913146780583144E-2</v>
      </c>
    </row>
    <row r="45" spans="1:10" s="1" customFormat="1" ht="15.6" customHeight="1" x14ac:dyDescent="0.2">
      <c r="A45" s="328"/>
      <c r="B45" s="328"/>
      <c r="C45" s="328"/>
      <c r="D45" s="328"/>
      <c r="E45" s="328"/>
      <c r="F45" s="328"/>
      <c r="G45" s="328"/>
      <c r="H45" s="328"/>
      <c r="I45" s="328"/>
      <c r="J45" s="273"/>
    </row>
    <row r="46" spans="1:10" s="1" customFormat="1" ht="15.6" customHeight="1" x14ac:dyDescent="0.2">
      <c r="A46" s="298"/>
      <c r="B46" s="298"/>
      <c r="C46" s="298"/>
      <c r="D46" s="298"/>
      <c r="E46" s="298"/>
      <c r="F46" s="298"/>
      <c r="G46" s="298"/>
      <c r="H46" s="329">
        <f>SUM(H41:H44)</f>
        <v>10956.51</v>
      </c>
      <c r="I46" s="329">
        <f>SUM(I41:I44)</f>
        <v>13678.07</v>
      </c>
      <c r="J46" s="313">
        <f>SUM(J41:J44)</f>
        <v>9.3413213811289503E-2</v>
      </c>
    </row>
    <row r="47" spans="1:10" s="1" customFormat="1" ht="5.65" customHeight="1" x14ac:dyDescent="0.2">
      <c r="A47" s="301"/>
      <c r="B47" s="301"/>
      <c r="C47" s="301"/>
      <c r="D47" s="301"/>
      <c r="E47" s="301"/>
      <c r="F47" s="301"/>
      <c r="G47" s="301"/>
      <c r="H47" s="301"/>
      <c r="I47" s="301"/>
      <c r="J47" s="302"/>
    </row>
    <row r="48" spans="1:10" s="1" customFormat="1" ht="15.6" customHeight="1" x14ac:dyDescent="0.2">
      <c r="A48" s="314" t="s">
        <v>445</v>
      </c>
      <c r="B48" s="314"/>
      <c r="C48" s="314"/>
      <c r="D48" s="314"/>
      <c r="E48" s="314"/>
      <c r="F48" s="314"/>
      <c r="G48" s="314"/>
      <c r="H48" s="314"/>
      <c r="I48" s="314"/>
      <c r="J48" s="304"/>
    </row>
    <row r="49" spans="1:10" s="1" customFormat="1" ht="15.6" customHeight="1" x14ac:dyDescent="0.2">
      <c r="A49" s="263" t="s">
        <v>44</v>
      </c>
      <c r="B49" s="264"/>
      <c r="C49" s="264"/>
      <c r="D49" s="330" t="s">
        <v>47</v>
      </c>
      <c r="E49" s="331"/>
      <c r="F49" s="331"/>
      <c r="G49" s="331"/>
      <c r="H49" s="331"/>
      <c r="I49" s="331"/>
      <c r="J49" s="332"/>
    </row>
    <row r="50" spans="1:10" s="134" customFormat="1" ht="22.5" x14ac:dyDescent="0.2">
      <c r="A50" s="333" t="s">
        <v>446</v>
      </c>
      <c r="B50" s="333" t="s">
        <v>26</v>
      </c>
      <c r="C50" s="334">
        <v>98562</v>
      </c>
      <c r="D50" s="335" t="s">
        <v>49</v>
      </c>
      <c r="E50" s="333" t="s">
        <v>23</v>
      </c>
      <c r="F50" s="284">
        <f>'LEVANTAMENTO '!C48</f>
        <v>42.377499999999998</v>
      </c>
      <c r="G50" s="336">
        <v>37.5</v>
      </c>
      <c r="H50" s="285">
        <f>ROUND((F50*G50),2)</f>
        <v>1589.16</v>
      </c>
      <c r="I50" s="286">
        <f>ROUND(H50*(1+$I$7),2)</f>
        <v>1983.9</v>
      </c>
      <c r="J50" s="287">
        <f>(I50/$I$166)</f>
        <v>1.3548876038813754E-2</v>
      </c>
    </row>
    <row r="51" spans="1:10" s="1" customFormat="1" ht="15.6" customHeight="1" x14ac:dyDescent="0.2">
      <c r="A51" s="337"/>
      <c r="B51" s="337"/>
      <c r="C51" s="337"/>
      <c r="D51" s="337"/>
      <c r="E51" s="337"/>
      <c r="F51" s="337"/>
      <c r="G51" s="337"/>
      <c r="H51" s="337"/>
      <c r="I51" s="337"/>
      <c r="J51" s="273"/>
    </row>
    <row r="52" spans="1:10" s="1" customFormat="1" ht="15.6" customHeight="1" x14ac:dyDescent="0.2">
      <c r="A52" s="298"/>
      <c r="B52" s="298"/>
      <c r="C52" s="298"/>
      <c r="D52" s="298"/>
      <c r="E52" s="298"/>
      <c r="F52" s="298"/>
      <c r="G52" s="298"/>
      <c r="H52" s="329">
        <f>SUM(H50:H51)</f>
        <v>1589.16</v>
      </c>
      <c r="I52" s="329">
        <f>SUM(I50:I50)</f>
        <v>1983.9</v>
      </c>
      <c r="J52" s="313">
        <f>SUM(J50)</f>
        <v>1.3548876038813754E-2</v>
      </c>
    </row>
    <row r="53" spans="1:10" s="14" customFormat="1" ht="5.65" customHeight="1" x14ac:dyDescent="0.2">
      <c r="A53" s="301"/>
      <c r="B53" s="301"/>
      <c r="C53" s="301"/>
      <c r="D53" s="301"/>
      <c r="E53" s="301"/>
      <c r="F53" s="301"/>
      <c r="G53" s="301"/>
      <c r="H53" s="301"/>
      <c r="I53" s="301"/>
      <c r="J53" s="302"/>
    </row>
    <row r="54" spans="1:10" s="5" customFormat="1" ht="15" customHeight="1" x14ac:dyDescent="0.2">
      <c r="A54" s="338" t="s">
        <v>447</v>
      </c>
      <c r="B54" s="338"/>
      <c r="C54" s="338"/>
      <c r="D54" s="338"/>
      <c r="E54" s="338"/>
      <c r="F54" s="338"/>
      <c r="G54" s="338"/>
      <c r="H54" s="338"/>
      <c r="I54" s="338"/>
      <c r="J54" s="304"/>
    </row>
    <row r="55" spans="1:10" s="1" customFormat="1" ht="15.6" customHeight="1" x14ac:dyDescent="0.2">
      <c r="A55" s="263" t="s">
        <v>46</v>
      </c>
      <c r="B55" s="264"/>
      <c r="C55" s="264"/>
      <c r="D55" s="339" t="s">
        <v>51</v>
      </c>
      <c r="E55" s="339"/>
      <c r="F55" s="339"/>
      <c r="G55" s="339"/>
      <c r="H55" s="339"/>
      <c r="I55" s="339"/>
      <c r="J55" s="332"/>
    </row>
    <row r="56" spans="1:10" s="7" customFormat="1" ht="11.25" x14ac:dyDescent="0.2">
      <c r="A56" s="340" t="s">
        <v>48</v>
      </c>
      <c r="B56" s="341" t="s">
        <v>22</v>
      </c>
      <c r="C56" s="342">
        <v>42761</v>
      </c>
      <c r="D56" s="343" t="s">
        <v>239</v>
      </c>
      <c r="E56" s="341" t="s">
        <v>27</v>
      </c>
      <c r="F56" s="344">
        <v>20.8</v>
      </c>
      <c r="G56" s="344">
        <v>44.19</v>
      </c>
      <c r="H56" s="272">
        <f>ROUND((F56*G56),2)</f>
        <v>919.15</v>
      </c>
      <c r="I56" s="273">
        <f>ROUND(H56*(1+$I$7),2)</f>
        <v>1147.46</v>
      </c>
      <c r="J56" s="274">
        <f>(I56/$I$166)</f>
        <v>7.8364803162947871E-3</v>
      </c>
    </row>
    <row r="57" spans="1:10" s="7" customFormat="1" ht="11.25" x14ac:dyDescent="0.2">
      <c r="A57" s="263" t="s">
        <v>448</v>
      </c>
      <c r="B57" s="264"/>
      <c r="C57" s="264"/>
      <c r="D57" s="339" t="s">
        <v>263</v>
      </c>
      <c r="E57" s="339"/>
      <c r="F57" s="339"/>
      <c r="G57" s="339"/>
      <c r="H57" s="339"/>
      <c r="I57" s="339"/>
      <c r="J57" s="332"/>
    </row>
    <row r="58" spans="1:10" s="7" customFormat="1" ht="33.75" x14ac:dyDescent="0.2">
      <c r="A58" s="340" t="s">
        <v>449</v>
      </c>
      <c r="B58" s="277" t="s">
        <v>26</v>
      </c>
      <c r="C58" s="275">
        <v>96359</v>
      </c>
      <c r="D58" s="345" t="s">
        <v>264</v>
      </c>
      <c r="E58" s="280" t="s">
        <v>23</v>
      </c>
      <c r="F58" s="344">
        <f>'LEVANTAMENTO '!C54</f>
        <v>25.846999999999998</v>
      </c>
      <c r="G58" s="344">
        <v>88.28</v>
      </c>
      <c r="H58" s="272">
        <f>ROUND((F58*G58),2)</f>
        <v>2281.77</v>
      </c>
      <c r="I58" s="273">
        <f>ROUND(H58*(1+$I$7),2)</f>
        <v>2848.55</v>
      </c>
      <c r="J58" s="274">
        <f>(I58/$I$166)</f>
        <v>1.9453929553083785E-2</v>
      </c>
    </row>
    <row r="59" spans="1:10" s="7" customFormat="1" ht="22.5" x14ac:dyDescent="0.2">
      <c r="A59" s="340" t="s">
        <v>450</v>
      </c>
      <c r="B59" s="277" t="s">
        <v>26</v>
      </c>
      <c r="C59" s="275">
        <v>96372</v>
      </c>
      <c r="D59" s="345" t="s">
        <v>265</v>
      </c>
      <c r="E59" s="280" t="s">
        <v>23</v>
      </c>
      <c r="F59" s="344">
        <f>F58</f>
        <v>25.846999999999998</v>
      </c>
      <c r="G59" s="344">
        <v>33.19</v>
      </c>
      <c r="H59" s="272">
        <f>ROUND((F59*G59),2)</f>
        <v>857.86</v>
      </c>
      <c r="I59" s="273">
        <f>ROUND(H59*(1+$I$7),2)</f>
        <v>1070.95</v>
      </c>
      <c r="J59" s="274">
        <f>(I59/$I$166)</f>
        <v>7.3139617892875597E-3</v>
      </c>
    </row>
    <row r="60" spans="1:10" s="7" customFormat="1" ht="11.25" x14ac:dyDescent="0.2">
      <c r="A60" s="340"/>
      <c r="B60" s="341"/>
      <c r="C60" s="342"/>
      <c r="D60" s="343"/>
      <c r="E60" s="341"/>
      <c r="F60" s="344"/>
      <c r="G60" s="344"/>
      <c r="H60" s="272"/>
      <c r="I60" s="273"/>
      <c r="J60" s="274"/>
    </row>
    <row r="61" spans="1:10" s="1" customFormat="1" ht="15.6" customHeight="1" x14ac:dyDescent="0.2">
      <c r="A61" s="337"/>
      <c r="B61" s="337"/>
      <c r="C61" s="337"/>
      <c r="D61" s="337"/>
      <c r="E61" s="337"/>
      <c r="F61" s="337"/>
      <c r="G61" s="337"/>
      <c r="H61" s="337"/>
      <c r="I61" s="337"/>
      <c r="J61" s="337"/>
    </row>
    <row r="62" spans="1:10" s="14" customFormat="1" ht="15.6" customHeight="1" x14ac:dyDescent="0.2">
      <c r="A62" s="298"/>
      <c r="B62" s="298"/>
      <c r="C62" s="298"/>
      <c r="D62" s="298"/>
      <c r="E62" s="298"/>
      <c r="F62" s="298"/>
      <c r="G62" s="298"/>
      <c r="H62" s="329">
        <f>SUM(H56:H61)</f>
        <v>4058.78</v>
      </c>
      <c r="I62" s="329">
        <f>SUM(I56:I59)</f>
        <v>5066.96</v>
      </c>
      <c r="J62" s="313">
        <f>SUM(J56:J61)</f>
        <v>3.460437165866613E-2</v>
      </c>
    </row>
    <row r="63" spans="1:10" s="1" customFormat="1" ht="5.65" customHeight="1" x14ac:dyDescent="0.2">
      <c r="A63" s="301"/>
      <c r="B63" s="301"/>
      <c r="C63" s="301"/>
      <c r="D63" s="301"/>
      <c r="E63" s="301"/>
      <c r="F63" s="301"/>
      <c r="G63" s="301"/>
      <c r="H63" s="301"/>
      <c r="I63" s="301"/>
      <c r="J63" s="302"/>
    </row>
    <row r="64" spans="1:10" s="1" customFormat="1" ht="15.6" customHeight="1" x14ac:dyDescent="0.2">
      <c r="A64" s="338" t="s">
        <v>451</v>
      </c>
      <c r="B64" s="338"/>
      <c r="C64" s="338"/>
      <c r="D64" s="338"/>
      <c r="E64" s="338"/>
      <c r="F64" s="338"/>
      <c r="G64" s="338"/>
      <c r="H64" s="338"/>
      <c r="I64" s="338"/>
      <c r="J64" s="304"/>
    </row>
    <row r="65" spans="1:10" s="1" customFormat="1" ht="15.6" customHeight="1" x14ac:dyDescent="0.2">
      <c r="A65" s="263" t="s">
        <v>50</v>
      </c>
      <c r="B65" s="264"/>
      <c r="C65" s="264"/>
      <c r="D65" s="339" t="s">
        <v>54</v>
      </c>
      <c r="E65" s="339"/>
      <c r="F65" s="339"/>
      <c r="G65" s="339"/>
      <c r="H65" s="339"/>
      <c r="I65" s="339"/>
      <c r="J65" s="332"/>
    </row>
    <row r="66" spans="1:10" s="13" customFormat="1" ht="22.5" x14ac:dyDescent="0.2">
      <c r="A66" s="268" t="s">
        <v>52</v>
      </c>
      <c r="B66" s="268" t="s">
        <v>26</v>
      </c>
      <c r="C66" s="306">
        <v>87530</v>
      </c>
      <c r="D66" s="307" t="s">
        <v>56</v>
      </c>
      <c r="E66" s="268" t="s">
        <v>23</v>
      </c>
      <c r="F66" s="346">
        <v>30.37</v>
      </c>
      <c r="G66" s="241">
        <v>34.909999999999997</v>
      </c>
      <c r="H66" s="272">
        <f>ROUND((F66*G66),2)</f>
        <v>1060.22</v>
      </c>
      <c r="I66" s="273">
        <f>ROUND(H66*(1+$I$7),2)</f>
        <v>1323.58</v>
      </c>
      <c r="J66" s="274">
        <f>(I66/$I$166)</f>
        <v>9.0392768523882786E-3</v>
      </c>
    </row>
    <row r="67" spans="1:10" s="1" customFormat="1" ht="15.6" customHeight="1" x14ac:dyDescent="0.2">
      <c r="A67" s="337"/>
      <c r="B67" s="337"/>
      <c r="C67" s="337"/>
      <c r="D67" s="337"/>
      <c r="E67" s="337"/>
      <c r="F67" s="337"/>
      <c r="G67" s="337"/>
      <c r="H67" s="337"/>
      <c r="I67" s="337"/>
      <c r="J67" s="337"/>
    </row>
    <row r="68" spans="1:10" s="1" customFormat="1" ht="15.6" customHeight="1" x14ac:dyDescent="0.2">
      <c r="A68" s="298"/>
      <c r="B68" s="298"/>
      <c r="C68" s="298"/>
      <c r="D68" s="298"/>
      <c r="E68" s="298"/>
      <c r="F68" s="298"/>
      <c r="G68" s="298"/>
      <c r="H68" s="347">
        <f>SUM(H66:H66)</f>
        <v>1060.22</v>
      </c>
      <c r="I68" s="347">
        <f>SUM(I66:I66)</f>
        <v>1323.58</v>
      </c>
      <c r="J68" s="313">
        <f>SUM(J65:J67)</f>
        <v>9.0392768523882786E-3</v>
      </c>
    </row>
    <row r="69" spans="1:10" s="1" customFormat="1" ht="5.65" customHeight="1" x14ac:dyDescent="0.2">
      <c r="A69" s="301"/>
      <c r="B69" s="301"/>
      <c r="C69" s="301"/>
      <c r="D69" s="301"/>
      <c r="E69" s="301"/>
      <c r="F69" s="301"/>
      <c r="G69" s="301"/>
      <c r="H69" s="301"/>
      <c r="I69" s="301"/>
      <c r="J69" s="302"/>
    </row>
    <row r="70" spans="1:10" s="1" customFormat="1" ht="15.6" customHeight="1" x14ac:dyDescent="0.2">
      <c r="A70" s="314" t="s">
        <v>452</v>
      </c>
      <c r="B70" s="314"/>
      <c r="C70" s="314"/>
      <c r="D70" s="314"/>
      <c r="E70" s="314"/>
      <c r="F70" s="314"/>
      <c r="G70" s="314"/>
      <c r="H70" s="314"/>
      <c r="I70" s="314"/>
      <c r="J70" s="304"/>
    </row>
    <row r="71" spans="1:10" s="1" customFormat="1" ht="15.6" customHeight="1" x14ac:dyDescent="0.2">
      <c r="A71" s="263" t="s">
        <v>53</v>
      </c>
      <c r="B71" s="348"/>
      <c r="C71" s="348"/>
      <c r="D71" s="349" t="s">
        <v>58</v>
      </c>
      <c r="E71" s="349"/>
      <c r="F71" s="349"/>
      <c r="G71" s="349"/>
      <c r="H71" s="349"/>
      <c r="I71" s="349"/>
      <c r="J71" s="332"/>
    </row>
    <row r="72" spans="1:10" s="1" customFormat="1" ht="45" x14ac:dyDescent="0.2">
      <c r="A72" s="305" t="s">
        <v>453</v>
      </c>
      <c r="B72" s="305" t="s">
        <v>26</v>
      </c>
      <c r="C72" s="306">
        <v>90844</v>
      </c>
      <c r="D72" s="276" t="s">
        <v>392</v>
      </c>
      <c r="E72" s="267" t="s">
        <v>59</v>
      </c>
      <c r="F72" s="350">
        <v>1</v>
      </c>
      <c r="G72" s="351">
        <v>967.95</v>
      </c>
      <c r="H72" s="272">
        <f>ROUND((F72*G72),2)</f>
        <v>967.95</v>
      </c>
      <c r="I72" s="273">
        <f>ROUND(H72*(1+$I$7),2)</f>
        <v>1208.3900000000001</v>
      </c>
      <c r="J72" s="274">
        <f>(I72/$I$166)</f>
        <v>8.2525965605837748E-3</v>
      </c>
    </row>
    <row r="73" spans="1:10" s="7" customFormat="1" ht="33.75" x14ac:dyDescent="0.2">
      <c r="A73" s="305" t="s">
        <v>55</v>
      </c>
      <c r="B73" s="305" t="s">
        <v>26</v>
      </c>
      <c r="C73" s="306">
        <v>90844</v>
      </c>
      <c r="D73" s="276" t="s">
        <v>243</v>
      </c>
      <c r="E73" s="267" t="s">
        <v>59</v>
      </c>
      <c r="F73" s="350">
        <v>4</v>
      </c>
      <c r="G73" s="351">
        <v>967.95</v>
      </c>
      <c r="H73" s="272">
        <f>ROUND((F73*G73),2)</f>
        <v>3871.8</v>
      </c>
      <c r="I73" s="273">
        <f>ROUND(H73*(1+$I$7),2)</f>
        <v>4833.54</v>
      </c>
      <c r="J73" s="274">
        <f>(I73/$I$166)</f>
        <v>3.3010249654038926E-2</v>
      </c>
    </row>
    <row r="74" spans="1:10" s="7" customFormat="1" ht="56.25" x14ac:dyDescent="0.2">
      <c r="A74" s="305" t="s">
        <v>454</v>
      </c>
      <c r="B74" s="305" t="s">
        <v>26</v>
      </c>
      <c r="C74" s="352">
        <v>90843</v>
      </c>
      <c r="D74" s="353" t="s">
        <v>393</v>
      </c>
      <c r="E74" s="267" t="s">
        <v>59</v>
      </c>
      <c r="F74" s="354">
        <v>2</v>
      </c>
      <c r="G74" s="355">
        <v>911.59</v>
      </c>
      <c r="H74" s="272">
        <f>ROUND((F74*G74),2)</f>
        <v>1823.18</v>
      </c>
      <c r="I74" s="273">
        <f>ROUND(H74*(1+$I$7),2)</f>
        <v>2276.0500000000002</v>
      </c>
      <c r="J74" s="274">
        <f>(I74/$I$166)</f>
        <v>1.5544089575150988E-2</v>
      </c>
    </row>
    <row r="75" spans="1:10" s="7" customFormat="1" ht="45.75" customHeight="1" x14ac:dyDescent="0.2">
      <c r="A75" s="305" t="s">
        <v>455</v>
      </c>
      <c r="B75" s="305" t="s">
        <v>26</v>
      </c>
      <c r="C75" s="352">
        <v>90842</v>
      </c>
      <c r="D75" s="353" t="s">
        <v>244</v>
      </c>
      <c r="E75" s="267" t="s">
        <v>59</v>
      </c>
      <c r="F75" s="354">
        <v>2</v>
      </c>
      <c r="G75" s="355">
        <v>871.54</v>
      </c>
      <c r="H75" s="272">
        <f>ROUND((F75*G75),2)</f>
        <v>1743.08</v>
      </c>
      <c r="I75" s="273">
        <f>ROUND(H75*(1+$I$7),2)</f>
        <v>2176.06</v>
      </c>
      <c r="J75" s="274">
        <f>(I75/$I$166)</f>
        <v>1.4861216388437449E-2</v>
      </c>
    </row>
    <row r="76" spans="1:10" s="7" customFormat="1" ht="45" x14ac:dyDescent="0.2">
      <c r="A76" s="305" t="s">
        <v>456</v>
      </c>
      <c r="B76" s="305" t="s">
        <v>26</v>
      </c>
      <c r="C76" s="352">
        <v>90841</v>
      </c>
      <c r="D76" s="353" t="s">
        <v>270</v>
      </c>
      <c r="E76" s="267" t="s">
        <v>59</v>
      </c>
      <c r="F76" s="354">
        <v>2</v>
      </c>
      <c r="G76" s="355">
        <v>863.29</v>
      </c>
      <c r="H76" s="272">
        <f>ROUND((F76*G76),2)</f>
        <v>1726.58</v>
      </c>
      <c r="I76" s="273">
        <f>ROUND(H76*(1+$I$7),2)</f>
        <v>2155.46</v>
      </c>
      <c r="J76" s="274">
        <f>(I76/$I$166)</f>
        <v>1.4720530443379955E-2</v>
      </c>
    </row>
    <row r="77" spans="1:10" s="1" customFormat="1" ht="12.75" customHeight="1" x14ac:dyDescent="0.2">
      <c r="A77" s="356" t="s">
        <v>457</v>
      </c>
      <c r="B77" s="357"/>
      <c r="C77" s="357"/>
      <c r="D77" s="358" t="s">
        <v>242</v>
      </c>
      <c r="E77" s="358"/>
      <c r="F77" s="358"/>
      <c r="G77" s="358"/>
      <c r="H77" s="358"/>
      <c r="I77" s="358"/>
      <c r="J77" s="318"/>
    </row>
    <row r="78" spans="1:10" s="7" customFormat="1" ht="22.5" x14ac:dyDescent="0.2">
      <c r="A78" s="359" t="s">
        <v>458</v>
      </c>
      <c r="B78" s="359" t="s">
        <v>69</v>
      </c>
      <c r="C78" s="360">
        <v>1025</v>
      </c>
      <c r="D78" s="345" t="s">
        <v>254</v>
      </c>
      <c r="E78" s="359" t="s">
        <v>23</v>
      </c>
      <c r="F78" s="308">
        <f>1.5*1.2</f>
        <v>1.7999999999999998</v>
      </c>
      <c r="G78" s="361">
        <v>34.340000000000003</v>
      </c>
      <c r="H78" s="272">
        <f>ROUND((F78*G78),2)</f>
        <v>61.81</v>
      </c>
      <c r="I78" s="273">
        <f>ROUND(H78*(1+$I$7),2)</f>
        <v>77.16</v>
      </c>
      <c r="J78" s="274">
        <f>(I78/$I$166)</f>
        <v>5.2695764663282887E-4</v>
      </c>
    </row>
    <row r="79" spans="1:10" s="7" customFormat="1" ht="11.25" x14ac:dyDescent="0.2">
      <c r="A79" s="356" t="s">
        <v>459</v>
      </c>
      <c r="B79" s="357"/>
      <c r="C79" s="357"/>
      <c r="D79" s="358" t="s">
        <v>312</v>
      </c>
      <c r="E79" s="358"/>
      <c r="F79" s="358"/>
      <c r="G79" s="358"/>
      <c r="H79" s="358"/>
      <c r="I79" s="358"/>
      <c r="J79" s="318"/>
    </row>
    <row r="80" spans="1:10" s="174" customFormat="1" ht="67.5" x14ac:dyDescent="0.2">
      <c r="A80" s="362" t="s">
        <v>460</v>
      </c>
      <c r="B80" s="363" t="s">
        <v>327</v>
      </c>
      <c r="C80" s="277" t="s">
        <v>330</v>
      </c>
      <c r="D80" s="276" t="s">
        <v>331</v>
      </c>
      <c r="E80" s="267" t="s">
        <v>27</v>
      </c>
      <c r="F80" s="364">
        <v>35.35</v>
      </c>
      <c r="G80" s="365">
        <v>295.95999999999998</v>
      </c>
      <c r="H80" s="285">
        <f>ROUND((F80*G80),2)</f>
        <v>10462.19</v>
      </c>
      <c r="I80" s="286">
        <f>ROUND(H80*(1+$I$7),2)</f>
        <v>13060.97</v>
      </c>
      <c r="J80" s="287">
        <f>(I80/$I$166)</f>
        <v>8.9198781932892407E-2</v>
      </c>
    </row>
    <row r="81" spans="1:10" s="174" customFormat="1" ht="33.75" x14ac:dyDescent="0.2">
      <c r="A81" s="362" t="s">
        <v>461</v>
      </c>
      <c r="B81" s="363" t="s">
        <v>327</v>
      </c>
      <c r="C81" s="277" t="s">
        <v>328</v>
      </c>
      <c r="D81" s="276" t="s">
        <v>329</v>
      </c>
      <c r="E81" s="267" t="s">
        <v>23</v>
      </c>
      <c r="F81" s="364">
        <v>2</v>
      </c>
      <c r="G81" s="366">
        <v>494.52</v>
      </c>
      <c r="H81" s="285">
        <f>ROUND((F81*G81),2)</f>
        <v>989.04</v>
      </c>
      <c r="I81" s="286">
        <f>ROUND(H81*(1+$I$7),2)</f>
        <v>1234.71</v>
      </c>
      <c r="J81" s="287">
        <f>(I81/$I$166)</f>
        <v>8.4323467583465542E-3</v>
      </c>
    </row>
    <row r="82" spans="1:10" s="7" customFormat="1" ht="11.25" x14ac:dyDescent="0.2">
      <c r="A82" s="359"/>
      <c r="B82" s="359"/>
      <c r="C82" s="360"/>
      <c r="D82" s="345"/>
      <c r="E82" s="359"/>
      <c r="F82" s="308"/>
      <c r="G82" s="361"/>
      <c r="H82" s="272"/>
      <c r="I82" s="273"/>
      <c r="J82" s="274"/>
    </row>
    <row r="83" spans="1:10" s="1" customFormat="1" ht="15.6" customHeight="1" x14ac:dyDescent="0.2">
      <c r="A83" s="337"/>
      <c r="B83" s="337"/>
      <c r="C83" s="337"/>
      <c r="D83" s="337"/>
      <c r="E83" s="337"/>
      <c r="F83" s="337"/>
      <c r="G83" s="337"/>
      <c r="H83" s="337"/>
      <c r="I83" s="337"/>
      <c r="J83" s="273"/>
    </row>
    <row r="84" spans="1:10" s="1" customFormat="1" ht="15.6" customHeight="1" x14ac:dyDescent="0.2">
      <c r="A84" s="298"/>
      <c r="B84" s="298"/>
      <c r="C84" s="298"/>
      <c r="D84" s="298"/>
      <c r="E84" s="298"/>
      <c r="F84" s="298"/>
      <c r="G84" s="298"/>
      <c r="H84" s="347">
        <f>SUM(H72:H81)</f>
        <v>21645.63</v>
      </c>
      <c r="I84" s="347">
        <f>SUM(I72:I82)</f>
        <v>27022.339999999997</v>
      </c>
      <c r="J84" s="313">
        <f>SUM(J72:J81)</f>
        <v>0.1845467689594629</v>
      </c>
    </row>
    <row r="85" spans="1:10" s="1" customFormat="1" ht="5.65" customHeight="1" x14ac:dyDescent="0.2">
      <c r="A85" s="301"/>
      <c r="B85" s="301"/>
      <c r="C85" s="301"/>
      <c r="D85" s="301"/>
      <c r="E85" s="301"/>
      <c r="F85" s="301"/>
      <c r="G85" s="301"/>
      <c r="H85" s="301"/>
      <c r="I85" s="301"/>
      <c r="J85" s="302"/>
    </row>
    <row r="86" spans="1:10" s="1" customFormat="1" ht="15.6" customHeight="1" x14ac:dyDescent="0.2">
      <c r="A86" s="338" t="s">
        <v>462</v>
      </c>
      <c r="B86" s="338"/>
      <c r="C86" s="338"/>
      <c r="D86" s="338"/>
      <c r="E86" s="338"/>
      <c r="F86" s="338"/>
      <c r="G86" s="338"/>
      <c r="H86" s="338"/>
      <c r="I86" s="338"/>
      <c r="J86" s="304"/>
    </row>
    <row r="87" spans="1:10" s="1" customFormat="1" ht="15.6" customHeight="1" x14ac:dyDescent="0.2">
      <c r="A87" s="367" t="s">
        <v>463</v>
      </c>
      <c r="B87" s="348"/>
      <c r="C87" s="348"/>
      <c r="D87" s="265" t="s">
        <v>61</v>
      </c>
      <c r="E87" s="265"/>
      <c r="F87" s="265"/>
      <c r="G87" s="265"/>
      <c r="H87" s="265"/>
      <c r="I87" s="265"/>
      <c r="J87" s="332"/>
    </row>
    <row r="88" spans="1:10" s="1" customFormat="1" ht="15.6" customHeight="1" x14ac:dyDescent="0.2">
      <c r="A88" s="368" t="s">
        <v>464</v>
      </c>
      <c r="B88" s="369"/>
      <c r="C88" s="369"/>
      <c r="D88" s="370" t="s">
        <v>63</v>
      </c>
      <c r="E88" s="370"/>
      <c r="F88" s="370"/>
      <c r="G88" s="370"/>
      <c r="H88" s="370"/>
      <c r="I88" s="370"/>
      <c r="J88" s="371"/>
    </row>
    <row r="89" spans="1:10" s="13" customFormat="1" ht="22.5" x14ac:dyDescent="0.2">
      <c r="A89" s="267" t="s">
        <v>465</v>
      </c>
      <c r="B89" s="267" t="s">
        <v>26</v>
      </c>
      <c r="C89" s="275">
        <v>87250</v>
      </c>
      <c r="D89" s="276" t="s">
        <v>367</v>
      </c>
      <c r="E89" s="267" t="s">
        <v>23</v>
      </c>
      <c r="F89" s="372">
        <v>124.99000000000001</v>
      </c>
      <c r="G89" s="373">
        <v>44.17</v>
      </c>
      <c r="H89" s="272">
        <f>ROUND((F89*G89),2)</f>
        <v>5520.81</v>
      </c>
      <c r="I89" s="273">
        <f>ROUND(H89*(1+$I$7),2)</f>
        <v>6892.16</v>
      </c>
      <c r="J89" s="274">
        <f>(I89/$I$166)</f>
        <v>4.7069419567352486E-2</v>
      </c>
    </row>
    <row r="90" spans="1:10" s="7" customFormat="1" ht="11.25" x14ac:dyDescent="0.2">
      <c r="A90" s="267" t="s">
        <v>466</v>
      </c>
      <c r="B90" s="267" t="s">
        <v>26</v>
      </c>
      <c r="C90" s="275">
        <v>88649</v>
      </c>
      <c r="D90" s="374" t="s">
        <v>64</v>
      </c>
      <c r="E90" s="375" t="s">
        <v>27</v>
      </c>
      <c r="F90" s="376">
        <f>'LEVANTAMENTO '!C12</f>
        <v>71.12</v>
      </c>
      <c r="G90" s="377">
        <v>6.36</v>
      </c>
      <c r="H90" s="272">
        <f>ROUND((F90*G90),2)</f>
        <v>452.32</v>
      </c>
      <c r="I90" s="273">
        <f>ROUND(H90*(1+$I$7),2)</f>
        <v>564.66999999999996</v>
      </c>
      <c r="J90" s="274">
        <f>(I90/$I$166)</f>
        <v>3.8563656599813305E-3</v>
      </c>
    </row>
    <row r="91" spans="1:10" s="7" customFormat="1" ht="11.25" x14ac:dyDescent="0.2">
      <c r="A91" s="368" t="s">
        <v>467</v>
      </c>
      <c r="B91" s="369"/>
      <c r="C91" s="369"/>
      <c r="D91" s="370" t="s">
        <v>304</v>
      </c>
      <c r="E91" s="370"/>
      <c r="F91" s="370"/>
      <c r="G91" s="370"/>
      <c r="H91" s="370"/>
      <c r="I91" s="370"/>
      <c r="J91" s="371"/>
    </row>
    <row r="92" spans="1:10" s="7" customFormat="1" ht="11.25" x14ac:dyDescent="0.2">
      <c r="A92" s="267" t="s">
        <v>468</v>
      </c>
      <c r="B92" s="267" t="s">
        <v>26</v>
      </c>
      <c r="C92" s="275">
        <v>101727</v>
      </c>
      <c r="D92" s="276" t="s">
        <v>307</v>
      </c>
      <c r="E92" s="267" t="s">
        <v>23</v>
      </c>
      <c r="F92" s="372">
        <v>30.8</v>
      </c>
      <c r="G92" s="373">
        <v>164.2</v>
      </c>
      <c r="H92" s="272">
        <f>ROUND((F92*G92),2)</f>
        <v>5057.3599999999997</v>
      </c>
      <c r="I92" s="273">
        <f>ROUND(H92*(1+$I$7),2)</f>
        <v>6313.59</v>
      </c>
      <c r="J92" s="274">
        <f>(I92/$I$166)</f>
        <v>4.311812504153139E-2</v>
      </c>
    </row>
    <row r="93" spans="1:10" s="7" customFormat="1" ht="11.25" x14ac:dyDescent="0.2">
      <c r="A93" s="267" t="s">
        <v>469</v>
      </c>
      <c r="B93" s="267" t="s">
        <v>26</v>
      </c>
      <c r="C93" s="275">
        <v>101728</v>
      </c>
      <c r="D93" s="276" t="s">
        <v>308</v>
      </c>
      <c r="E93" s="267" t="s">
        <v>23</v>
      </c>
      <c r="F93" s="372">
        <v>22.28</v>
      </c>
      <c r="G93" s="373">
        <v>164.2</v>
      </c>
      <c r="H93" s="272">
        <f>ROUND((F93*G93),2)</f>
        <v>3658.38</v>
      </c>
      <c r="I93" s="273">
        <f>ROUND(H93*(1+$I$7),2)</f>
        <v>4567.1099999999997</v>
      </c>
      <c r="J93" s="274">
        <f>(I93/$I$166)</f>
        <v>3.11906886665793E-2</v>
      </c>
    </row>
    <row r="94" spans="1:10" s="7" customFormat="1" ht="11.25" x14ac:dyDescent="0.2">
      <c r="A94" s="267" t="s">
        <v>470</v>
      </c>
      <c r="B94" s="333" t="s">
        <v>22</v>
      </c>
      <c r="C94" s="275">
        <v>42843</v>
      </c>
      <c r="D94" s="374" t="s">
        <v>309</v>
      </c>
      <c r="E94" s="267" t="s">
        <v>23</v>
      </c>
      <c r="F94" s="376">
        <f>F93</f>
        <v>22.28</v>
      </c>
      <c r="G94" s="377">
        <v>13</v>
      </c>
      <c r="H94" s="272">
        <f>ROUND((F94*G94),2)</f>
        <v>289.64</v>
      </c>
      <c r="I94" s="273">
        <f>ROUND(H94*(1+$I$7),2)</f>
        <v>361.59</v>
      </c>
      <c r="J94" s="274">
        <f>(I94/$I$166)</f>
        <v>2.4694481006475449E-3</v>
      </c>
    </row>
    <row r="95" spans="1:10" s="134" customFormat="1" ht="14.25" customHeight="1" x14ac:dyDescent="0.2">
      <c r="A95" s="267" t="s">
        <v>471</v>
      </c>
      <c r="B95" s="378" t="s">
        <v>417</v>
      </c>
      <c r="C95" s="378" t="s">
        <v>416</v>
      </c>
      <c r="D95" s="379" t="s">
        <v>421</v>
      </c>
      <c r="E95" s="380" t="s">
        <v>27</v>
      </c>
      <c r="F95" s="381">
        <v>2.8999999999999995</v>
      </c>
      <c r="G95" s="382">
        <v>25.01</v>
      </c>
      <c r="H95" s="285">
        <f t="shared" ref="H95:H97" si="17">ROUND((F95*G95),2)</f>
        <v>72.53</v>
      </c>
      <c r="I95" s="286">
        <f t="shared" ref="I95:I97" si="18">ROUND(H95*(1+$I$7),2)</f>
        <v>90.55</v>
      </c>
      <c r="J95" s="287">
        <f t="shared" ref="J95:J97" si="19">(I95/$I$166)</f>
        <v>6.1840351092020025E-4</v>
      </c>
    </row>
    <row r="96" spans="1:10" s="7" customFormat="1" ht="11.25" x14ac:dyDescent="0.2">
      <c r="A96" s="267" t="s">
        <v>472</v>
      </c>
      <c r="B96" s="267" t="s">
        <v>26</v>
      </c>
      <c r="C96" s="275">
        <v>98688</v>
      </c>
      <c r="D96" s="374" t="s">
        <v>409</v>
      </c>
      <c r="E96" s="375" t="s">
        <v>27</v>
      </c>
      <c r="F96" s="376">
        <v>39.75</v>
      </c>
      <c r="G96" s="377">
        <v>48.77</v>
      </c>
      <c r="H96" s="272">
        <f t="shared" si="17"/>
        <v>1938.61</v>
      </c>
      <c r="I96" s="273">
        <f t="shared" si="18"/>
        <v>2420.15</v>
      </c>
      <c r="J96" s="274">
        <f t="shared" si="19"/>
        <v>1.6528208249072588E-2</v>
      </c>
    </row>
    <row r="97" spans="1:10" s="7" customFormat="1" ht="22.5" x14ac:dyDescent="0.2">
      <c r="A97" s="267" t="s">
        <v>473</v>
      </c>
      <c r="B97" s="305" t="s">
        <v>69</v>
      </c>
      <c r="C97" s="275">
        <v>1005</v>
      </c>
      <c r="D97" s="374" t="s">
        <v>423</v>
      </c>
      <c r="E97" s="375" t="s">
        <v>27</v>
      </c>
      <c r="F97" s="376">
        <v>30</v>
      </c>
      <c r="G97" s="377">
        <v>24.33</v>
      </c>
      <c r="H97" s="272">
        <f t="shared" si="17"/>
        <v>729.9</v>
      </c>
      <c r="I97" s="273">
        <f t="shared" si="18"/>
        <v>911.2</v>
      </c>
      <c r="J97" s="274">
        <f t="shared" si="19"/>
        <v>6.2229627736111156E-3</v>
      </c>
    </row>
    <row r="98" spans="1:10" s="1" customFormat="1" ht="15.6" customHeight="1" x14ac:dyDescent="0.2">
      <c r="A98" s="367" t="s">
        <v>474</v>
      </c>
      <c r="B98" s="348"/>
      <c r="C98" s="348"/>
      <c r="D98" s="265" t="s">
        <v>66</v>
      </c>
      <c r="E98" s="265"/>
      <c r="F98" s="265"/>
      <c r="G98" s="265"/>
      <c r="H98" s="265"/>
      <c r="I98" s="265"/>
      <c r="J98" s="332"/>
    </row>
    <row r="99" spans="1:10" s="8" customFormat="1" ht="15.6" customHeight="1" x14ac:dyDescent="0.2">
      <c r="A99" s="368" t="s">
        <v>475</v>
      </c>
      <c r="B99" s="369"/>
      <c r="C99" s="369"/>
      <c r="D99" s="370" t="s">
        <v>261</v>
      </c>
      <c r="E99" s="370"/>
      <c r="F99" s="370"/>
      <c r="G99" s="370"/>
      <c r="H99" s="370"/>
      <c r="I99" s="370"/>
      <c r="J99" s="383"/>
    </row>
    <row r="100" spans="1:10" s="7" customFormat="1" ht="15.6" customHeight="1" x14ac:dyDescent="0.2">
      <c r="A100" s="267" t="s">
        <v>476</v>
      </c>
      <c r="B100" s="305" t="s">
        <v>69</v>
      </c>
      <c r="C100" s="384">
        <v>1022</v>
      </c>
      <c r="D100" s="345" t="s">
        <v>70</v>
      </c>
      <c r="E100" s="267" t="s">
        <v>23</v>
      </c>
      <c r="F100" s="308">
        <v>0.48</v>
      </c>
      <c r="G100" s="385">
        <v>108.13</v>
      </c>
      <c r="H100" s="272">
        <f>ROUND((F100*G100),2)</f>
        <v>51.9</v>
      </c>
      <c r="I100" s="273">
        <f>ROUND(H100*(1+$I$7),2)</f>
        <v>64.790000000000006</v>
      </c>
      <c r="J100" s="274">
        <f>(I100/$I$166)</f>
        <v>4.4247778545024606E-4</v>
      </c>
    </row>
    <row r="101" spans="1:10" s="15" customFormat="1" ht="12.75" customHeight="1" x14ac:dyDescent="0.2">
      <c r="A101" s="368" t="s">
        <v>477</v>
      </c>
      <c r="B101" s="369"/>
      <c r="C101" s="369"/>
      <c r="D101" s="370" t="s">
        <v>258</v>
      </c>
      <c r="E101" s="370"/>
      <c r="F101" s="370"/>
      <c r="G101" s="370"/>
      <c r="H101" s="370"/>
      <c r="I101" s="370"/>
      <c r="J101" s="383"/>
    </row>
    <row r="102" spans="1:10" s="15" customFormat="1" ht="12.75" customHeight="1" x14ac:dyDescent="0.2">
      <c r="A102" s="305" t="s">
        <v>478</v>
      </c>
      <c r="B102" s="305" t="s">
        <v>26</v>
      </c>
      <c r="C102" s="305">
        <v>100576</v>
      </c>
      <c r="D102" s="307" t="s">
        <v>71</v>
      </c>
      <c r="E102" s="305" t="s">
        <v>23</v>
      </c>
      <c r="F102" s="386">
        <v>23.18</v>
      </c>
      <c r="G102" s="311">
        <v>1.7</v>
      </c>
      <c r="H102" s="272">
        <f t="shared" ref="H102" si="20">ROUND((F102*G102),2)</f>
        <v>39.409999999999997</v>
      </c>
      <c r="I102" s="273">
        <f t="shared" ref="I102:I105" si="21">ROUND(H102*(1+$I$7),2)</f>
        <v>49.2</v>
      </c>
      <c r="J102" s="274">
        <f>(I102/$I$166)</f>
        <v>3.3600720858391889E-4</v>
      </c>
    </row>
    <row r="103" spans="1:10" s="139" customFormat="1" ht="22.5" x14ac:dyDescent="0.2">
      <c r="A103" s="305" t="s">
        <v>479</v>
      </c>
      <c r="B103" s="333" t="s">
        <v>22</v>
      </c>
      <c r="C103" s="333">
        <v>43799</v>
      </c>
      <c r="D103" s="387" t="s">
        <v>259</v>
      </c>
      <c r="E103" s="305" t="s">
        <v>23</v>
      </c>
      <c r="F103" s="386">
        <v>9.84</v>
      </c>
      <c r="G103" s="311">
        <v>35.770000000000003</v>
      </c>
      <c r="H103" s="272">
        <f t="shared" ref="H103:H104" si="22">ROUND((F103*G103),2)</f>
        <v>351.98</v>
      </c>
      <c r="I103" s="273">
        <f t="shared" si="21"/>
        <v>439.41</v>
      </c>
      <c r="J103" s="274">
        <f>(I103/$I$166)</f>
        <v>3.0009131610540612E-3</v>
      </c>
    </row>
    <row r="104" spans="1:10" s="139" customFormat="1" ht="22.5" x14ac:dyDescent="0.2">
      <c r="A104" s="305" t="s">
        <v>480</v>
      </c>
      <c r="B104" s="333" t="s">
        <v>22</v>
      </c>
      <c r="C104" s="333">
        <v>43799</v>
      </c>
      <c r="D104" s="387" t="s">
        <v>260</v>
      </c>
      <c r="E104" s="305" t="s">
        <v>23</v>
      </c>
      <c r="F104" s="386">
        <v>13.34</v>
      </c>
      <c r="G104" s="311">
        <v>35.770000000000003</v>
      </c>
      <c r="H104" s="272">
        <f t="shared" si="22"/>
        <v>477.17</v>
      </c>
      <c r="I104" s="273">
        <f t="shared" si="21"/>
        <v>595.70000000000005</v>
      </c>
      <c r="J104" s="274">
        <f>(I104/$I$166)</f>
        <v>4.0682824014926927E-3</v>
      </c>
    </row>
    <row r="105" spans="1:10" s="139" customFormat="1" ht="22.5" x14ac:dyDescent="0.2">
      <c r="A105" s="305" t="s">
        <v>481</v>
      </c>
      <c r="B105" s="333" t="s">
        <v>22</v>
      </c>
      <c r="C105" s="333">
        <v>43800</v>
      </c>
      <c r="D105" s="387" t="s">
        <v>262</v>
      </c>
      <c r="E105" s="305" t="s">
        <v>23</v>
      </c>
      <c r="F105" s="386">
        <v>0.73</v>
      </c>
      <c r="G105" s="311">
        <v>36.770000000000003</v>
      </c>
      <c r="H105" s="272">
        <f t="shared" ref="H105" si="23">ROUND((F105*G105),2)</f>
        <v>26.84</v>
      </c>
      <c r="I105" s="273">
        <f t="shared" si="21"/>
        <v>33.51</v>
      </c>
      <c r="J105" s="274">
        <f>(I105/$I$166)</f>
        <v>2.288536902367301E-4</v>
      </c>
    </row>
    <row r="106" spans="1:10" s="15" customFormat="1" ht="12.75" customHeight="1" x14ac:dyDescent="0.2">
      <c r="A106" s="368" t="s">
        <v>482</v>
      </c>
      <c r="B106" s="388"/>
      <c r="C106" s="389"/>
      <c r="D106" s="390" t="s">
        <v>302</v>
      </c>
      <c r="E106" s="391"/>
      <c r="F106" s="391"/>
      <c r="G106" s="391"/>
      <c r="H106" s="391"/>
      <c r="I106" s="392"/>
      <c r="J106" s="383"/>
    </row>
    <row r="107" spans="1:10" s="139" customFormat="1" ht="22.5" x14ac:dyDescent="0.2">
      <c r="A107" s="283" t="s">
        <v>483</v>
      </c>
      <c r="B107" s="393" t="s">
        <v>26</v>
      </c>
      <c r="C107" s="275">
        <v>98519</v>
      </c>
      <c r="D107" s="270" t="s">
        <v>286</v>
      </c>
      <c r="E107" s="267" t="s">
        <v>23</v>
      </c>
      <c r="F107" s="394">
        <v>56.44</v>
      </c>
      <c r="G107" s="394">
        <v>1.85</v>
      </c>
      <c r="H107" s="272">
        <f>ROUND((F107*G107),2)</f>
        <v>104.41</v>
      </c>
      <c r="I107" s="273">
        <f>ROUND(H107*(1+$I$7),2)</f>
        <v>130.35</v>
      </c>
      <c r="J107" s="274">
        <f t="shared" ref="J107:J117" si="24">(I107/$I$166)</f>
        <v>8.902142203031265E-4</v>
      </c>
    </row>
    <row r="108" spans="1:10" s="138" customFormat="1" x14ac:dyDescent="0.2">
      <c r="A108" s="283" t="s">
        <v>484</v>
      </c>
      <c r="B108" s="393" t="s">
        <v>26</v>
      </c>
      <c r="C108" s="275">
        <v>98520</v>
      </c>
      <c r="D108" s="270" t="s">
        <v>287</v>
      </c>
      <c r="E108" s="267" t="s">
        <v>23</v>
      </c>
      <c r="F108" s="394">
        <v>21.35</v>
      </c>
      <c r="G108" s="394">
        <v>2.85</v>
      </c>
      <c r="H108" s="272">
        <f t="shared" ref="H108:H110" si="25">ROUND((F108*G108),2)</f>
        <v>60.85</v>
      </c>
      <c r="I108" s="273">
        <f t="shared" ref="I108:I110" si="26">ROUND(H108*(1+$I$7),2)</f>
        <v>75.959999999999994</v>
      </c>
      <c r="J108" s="274">
        <f t="shared" si="24"/>
        <v>5.1876234886248933E-4</v>
      </c>
    </row>
    <row r="109" spans="1:10" s="138" customFormat="1" ht="22.5" x14ac:dyDescent="0.2">
      <c r="A109" s="283" t="s">
        <v>485</v>
      </c>
      <c r="B109" s="293" t="s">
        <v>26</v>
      </c>
      <c r="C109" s="281">
        <v>98521</v>
      </c>
      <c r="D109" s="395" t="s">
        <v>299</v>
      </c>
      <c r="E109" s="283" t="s">
        <v>23</v>
      </c>
      <c r="F109" s="396">
        <v>320.74</v>
      </c>
      <c r="G109" s="396">
        <v>3.85</v>
      </c>
      <c r="H109" s="285">
        <f t="shared" si="25"/>
        <v>1234.8499999999999</v>
      </c>
      <c r="I109" s="286">
        <f t="shared" si="26"/>
        <v>1541.58</v>
      </c>
      <c r="J109" s="287">
        <f t="shared" si="24"/>
        <v>1.0528089280666619E-2</v>
      </c>
    </row>
    <row r="110" spans="1:10" s="138" customFormat="1" x14ac:dyDescent="0.2">
      <c r="A110" s="283" t="s">
        <v>486</v>
      </c>
      <c r="B110" s="293" t="s">
        <v>26</v>
      </c>
      <c r="C110" s="281">
        <v>98522</v>
      </c>
      <c r="D110" s="395" t="s">
        <v>300</v>
      </c>
      <c r="E110" s="283" t="s">
        <v>23</v>
      </c>
      <c r="F110" s="396">
        <v>334.06</v>
      </c>
      <c r="G110" s="396">
        <v>4.8499999999999996</v>
      </c>
      <c r="H110" s="285">
        <f t="shared" si="25"/>
        <v>1620.19</v>
      </c>
      <c r="I110" s="286">
        <f t="shared" si="26"/>
        <v>2022.64</v>
      </c>
      <c r="J110" s="287">
        <f t="shared" si="24"/>
        <v>1.3813447568499547E-2</v>
      </c>
    </row>
    <row r="111" spans="1:10" s="15" customFormat="1" ht="22.5" x14ac:dyDescent="0.2">
      <c r="A111" s="283" t="s">
        <v>487</v>
      </c>
      <c r="B111" s="393" t="s">
        <v>69</v>
      </c>
      <c r="C111" s="397">
        <v>1026</v>
      </c>
      <c r="D111" s="345" t="s">
        <v>278</v>
      </c>
      <c r="E111" s="397" t="s">
        <v>33</v>
      </c>
      <c r="F111" s="386">
        <v>11.851500000000001</v>
      </c>
      <c r="G111" s="398">
        <v>94.55</v>
      </c>
      <c r="H111" s="272">
        <f>ROUND((F111*G111),2)</f>
        <v>1120.56</v>
      </c>
      <c r="I111" s="273">
        <f>ROUND(H111*(1+$I$7),2)</f>
        <v>1398.9</v>
      </c>
      <c r="J111" s="274">
        <f t="shared" si="24"/>
        <v>9.5536683757732558E-3</v>
      </c>
    </row>
    <row r="112" spans="1:10" s="15" customFormat="1" ht="22.5" x14ac:dyDescent="0.2">
      <c r="A112" s="283" t="s">
        <v>488</v>
      </c>
      <c r="B112" s="393" t="s">
        <v>69</v>
      </c>
      <c r="C112" s="397">
        <v>1026</v>
      </c>
      <c r="D112" s="345" t="s">
        <v>284</v>
      </c>
      <c r="E112" s="397" t="s">
        <v>33</v>
      </c>
      <c r="F112" s="386">
        <v>2.8220000000000001</v>
      </c>
      <c r="G112" s="398">
        <v>94.55</v>
      </c>
      <c r="H112" s="272">
        <f t="shared" ref="H112:H116" si="27">ROUND((F112*G112),2)</f>
        <v>266.82</v>
      </c>
      <c r="I112" s="273">
        <f t="shared" ref="I112:I116" si="28">ROUND(H112*(1+$I$7),2)</f>
        <v>333.1</v>
      </c>
      <c r="J112" s="274">
        <f t="shared" si="24"/>
        <v>2.2748780727500687E-3</v>
      </c>
    </row>
    <row r="113" spans="1:10" s="15" customFormat="1" ht="22.5" x14ac:dyDescent="0.2">
      <c r="A113" s="283" t="s">
        <v>489</v>
      </c>
      <c r="B113" s="393" t="s">
        <v>69</v>
      </c>
      <c r="C113" s="397">
        <v>1026</v>
      </c>
      <c r="D113" s="345" t="s">
        <v>288</v>
      </c>
      <c r="E113" s="397" t="s">
        <v>33</v>
      </c>
      <c r="F113" s="386">
        <v>4.6240000000000006</v>
      </c>
      <c r="G113" s="398">
        <v>94.55</v>
      </c>
      <c r="H113" s="272">
        <f t="shared" si="27"/>
        <v>437.2</v>
      </c>
      <c r="I113" s="273">
        <f t="shared" si="28"/>
        <v>545.79999999999995</v>
      </c>
      <c r="J113" s="274">
        <f t="shared" si="24"/>
        <v>3.7274946025427419E-3</v>
      </c>
    </row>
    <row r="114" spans="1:10" s="138" customFormat="1" ht="22.5" x14ac:dyDescent="0.2">
      <c r="A114" s="283" t="s">
        <v>490</v>
      </c>
      <c r="B114" s="293" t="s">
        <v>69</v>
      </c>
      <c r="C114" s="399">
        <v>1026</v>
      </c>
      <c r="D114" s="387" t="s">
        <v>517</v>
      </c>
      <c r="E114" s="399" t="s">
        <v>33</v>
      </c>
      <c r="F114" s="400">
        <v>32.074000000000005</v>
      </c>
      <c r="G114" s="401">
        <v>94.55</v>
      </c>
      <c r="H114" s="285">
        <f t="shared" si="27"/>
        <v>3032.6</v>
      </c>
      <c r="I114" s="286">
        <f t="shared" si="28"/>
        <v>3785.89</v>
      </c>
      <c r="J114" s="287">
        <f t="shared" si="24"/>
        <v>2.5855413229792127E-2</v>
      </c>
    </row>
    <row r="115" spans="1:10" s="138" customFormat="1" ht="22.5" x14ac:dyDescent="0.2">
      <c r="A115" s="283" t="s">
        <v>491</v>
      </c>
      <c r="B115" s="293" t="s">
        <v>26</v>
      </c>
      <c r="C115" s="399">
        <v>100323</v>
      </c>
      <c r="D115" s="387" t="s">
        <v>335</v>
      </c>
      <c r="E115" s="399" t="s">
        <v>33</v>
      </c>
      <c r="F115" s="400">
        <v>16.7</v>
      </c>
      <c r="G115" s="401">
        <v>94.55</v>
      </c>
      <c r="H115" s="285">
        <f t="shared" si="27"/>
        <v>1578.99</v>
      </c>
      <c r="I115" s="286">
        <f t="shared" si="28"/>
        <v>1971.21</v>
      </c>
      <c r="J115" s="287">
        <f t="shared" si="24"/>
        <v>1.3462210764892414E-2</v>
      </c>
    </row>
    <row r="116" spans="1:10" s="15" customFormat="1" x14ac:dyDescent="0.2">
      <c r="A116" s="283" t="s">
        <v>492</v>
      </c>
      <c r="B116" s="277" t="s">
        <v>290</v>
      </c>
      <c r="C116" s="275">
        <v>1004</v>
      </c>
      <c r="D116" s="345" t="s">
        <v>298</v>
      </c>
      <c r="E116" s="363" t="s">
        <v>23</v>
      </c>
      <c r="F116" s="402">
        <f>F106</f>
        <v>0</v>
      </c>
      <c r="G116" s="403">
        <v>16.829999999999998</v>
      </c>
      <c r="H116" s="272">
        <f t="shared" si="27"/>
        <v>0</v>
      </c>
      <c r="I116" s="273">
        <f t="shared" si="28"/>
        <v>0</v>
      </c>
      <c r="J116" s="274">
        <f t="shared" si="24"/>
        <v>0</v>
      </c>
    </row>
    <row r="117" spans="1:10" s="138" customFormat="1" ht="33.75" x14ac:dyDescent="0.2">
      <c r="A117" s="283" t="s">
        <v>493</v>
      </c>
      <c r="B117" s="293" t="s">
        <v>26</v>
      </c>
      <c r="C117" s="399">
        <v>101850</v>
      </c>
      <c r="D117" s="387" t="s">
        <v>336</v>
      </c>
      <c r="E117" s="399" t="s">
        <v>303</v>
      </c>
      <c r="F117" s="400">
        <v>11.45</v>
      </c>
      <c r="G117" s="401">
        <v>49.1</v>
      </c>
      <c r="H117" s="285">
        <f t="shared" ref="H117" si="29">ROUND((F117*G117),2)</f>
        <v>562.20000000000005</v>
      </c>
      <c r="I117" s="286">
        <f>ROUND(H117*(1+$I$7),2)</f>
        <v>701.85</v>
      </c>
      <c r="J117" s="287">
        <f t="shared" si="24"/>
        <v>4.7932247834273061E-3</v>
      </c>
    </row>
    <row r="118" spans="1:10" s="138" customFormat="1" x14ac:dyDescent="0.2">
      <c r="A118" s="368" t="s">
        <v>519</v>
      </c>
      <c r="B118" s="369"/>
      <c r="C118" s="369"/>
      <c r="D118" s="370" t="s">
        <v>529</v>
      </c>
      <c r="E118" s="370"/>
      <c r="F118" s="370"/>
      <c r="G118" s="370"/>
      <c r="H118" s="370"/>
      <c r="I118" s="370"/>
      <c r="J118" s="383"/>
    </row>
    <row r="119" spans="1:10" s="138" customFormat="1" x14ac:dyDescent="0.2">
      <c r="A119" s="305" t="s">
        <v>520</v>
      </c>
      <c r="B119" s="305" t="s">
        <v>26</v>
      </c>
      <c r="C119" s="305">
        <v>100576</v>
      </c>
      <c r="D119" s="307" t="s">
        <v>71</v>
      </c>
      <c r="E119" s="305" t="s">
        <v>23</v>
      </c>
      <c r="F119" s="386">
        <v>56.44</v>
      </c>
      <c r="G119" s="311">
        <v>1.7</v>
      </c>
      <c r="H119" s="272">
        <f t="shared" ref="H119" si="30">ROUND((F119*G119),2)</f>
        <v>95.95</v>
      </c>
      <c r="I119" s="273">
        <f t="shared" ref="I119" si="31">ROUND(H119*(1+$I$7),2)</f>
        <v>119.78</v>
      </c>
      <c r="J119" s="274">
        <f>(I119/$I$166)</f>
        <v>8.1802730577605295E-4</v>
      </c>
    </row>
    <row r="120" spans="1:10" s="138" customFormat="1" ht="22.5" x14ac:dyDescent="0.2">
      <c r="A120" s="305" t="s">
        <v>521</v>
      </c>
      <c r="B120" s="305" t="s">
        <v>26</v>
      </c>
      <c r="C120" s="305">
        <v>96624</v>
      </c>
      <c r="D120" s="307" t="s">
        <v>524</v>
      </c>
      <c r="E120" s="268" t="s">
        <v>33</v>
      </c>
      <c r="F120" s="386">
        <f>F119*0.1</f>
        <v>5.6440000000000001</v>
      </c>
      <c r="G120" s="402">
        <v>107.67</v>
      </c>
      <c r="H120" s="272">
        <f t="shared" ref="H120:H123" si="32">ROUND((F120*G120),2)</f>
        <v>607.69000000000005</v>
      </c>
      <c r="I120" s="273">
        <f t="shared" ref="I120:I123" si="33">ROUND(H120*(1+$I$7),2)</f>
        <v>758.64</v>
      </c>
      <c r="J120" s="274">
        <f t="shared" ref="J120:J123" si="34">(I120/$I$166)</f>
        <v>5.1810672504086219E-3</v>
      </c>
    </row>
    <row r="121" spans="1:10" s="138" customFormat="1" x14ac:dyDescent="0.2">
      <c r="A121" s="305" t="s">
        <v>522</v>
      </c>
      <c r="B121" s="267" t="s">
        <v>26</v>
      </c>
      <c r="C121" s="397">
        <v>97087</v>
      </c>
      <c r="D121" s="276" t="s">
        <v>525</v>
      </c>
      <c r="E121" s="397" t="s">
        <v>23</v>
      </c>
      <c r="F121" s="386">
        <v>56.44</v>
      </c>
      <c r="G121" s="404">
        <v>2.56</v>
      </c>
      <c r="H121" s="272">
        <f t="shared" si="32"/>
        <v>144.49</v>
      </c>
      <c r="I121" s="273">
        <f t="shared" si="33"/>
        <v>180.38</v>
      </c>
      <c r="J121" s="274">
        <f t="shared" si="34"/>
        <v>1.2318898431781969E-3</v>
      </c>
    </row>
    <row r="122" spans="1:10" s="138" customFormat="1" ht="22.5" x14ac:dyDescent="0.2">
      <c r="A122" s="305" t="s">
        <v>523</v>
      </c>
      <c r="B122" s="267" t="s">
        <v>26</v>
      </c>
      <c r="C122" s="397">
        <v>94995</v>
      </c>
      <c r="D122" s="345" t="s">
        <v>526</v>
      </c>
      <c r="E122" s="397" t="s">
        <v>23</v>
      </c>
      <c r="F122" s="386">
        <v>56.44</v>
      </c>
      <c r="G122" s="404">
        <v>94.78</v>
      </c>
      <c r="H122" s="272">
        <f t="shared" si="32"/>
        <v>5349.38</v>
      </c>
      <c r="I122" s="273">
        <f t="shared" si="33"/>
        <v>6678.15</v>
      </c>
      <c r="J122" s="274">
        <f t="shared" si="34"/>
        <v>4.5607856504160521E-2</v>
      </c>
    </row>
    <row r="123" spans="1:10" s="138" customFormat="1" x14ac:dyDescent="0.2">
      <c r="A123" s="305" t="s">
        <v>528</v>
      </c>
      <c r="B123" s="267" t="s">
        <v>26</v>
      </c>
      <c r="C123" s="405">
        <v>97097</v>
      </c>
      <c r="D123" s="307" t="s">
        <v>527</v>
      </c>
      <c r="E123" s="268" t="s">
        <v>23</v>
      </c>
      <c r="F123" s="386">
        <v>56.44</v>
      </c>
      <c r="G123" s="402">
        <v>31.04</v>
      </c>
      <c r="H123" s="272">
        <f t="shared" si="32"/>
        <v>1751.9</v>
      </c>
      <c r="I123" s="273">
        <f t="shared" si="33"/>
        <v>2187.0700000000002</v>
      </c>
      <c r="J123" s="274">
        <f t="shared" si="34"/>
        <v>1.4936408245480315E-2</v>
      </c>
    </row>
    <row r="124" spans="1:10" s="1" customFormat="1" ht="15.6" customHeight="1" x14ac:dyDescent="0.2">
      <c r="A124" s="337"/>
      <c r="B124" s="337"/>
      <c r="C124" s="337"/>
      <c r="D124" s="337"/>
      <c r="E124" s="337"/>
      <c r="F124" s="337"/>
      <c r="G124" s="337"/>
      <c r="H124" s="337"/>
      <c r="I124" s="337"/>
      <c r="J124" s="273"/>
    </row>
    <row r="125" spans="1:10" s="1" customFormat="1" ht="15.6" customHeight="1" x14ac:dyDescent="0.2">
      <c r="A125" s="298"/>
      <c r="B125" s="298"/>
      <c r="C125" s="298"/>
      <c r="D125" s="298"/>
      <c r="E125" s="298"/>
      <c r="F125" s="298"/>
      <c r="G125" s="298"/>
      <c r="H125" s="406">
        <f>SUM(H89:H123)</f>
        <v>36634.93</v>
      </c>
      <c r="I125" s="406">
        <f>SUM(I89:I123)</f>
        <v>45734.929999999993</v>
      </c>
      <c r="J125" s="313">
        <f>SUM(J89:J123)</f>
        <v>0.31234280821302701</v>
      </c>
    </row>
    <row r="126" spans="1:10" s="1" customFormat="1" ht="5.65" customHeight="1" x14ac:dyDescent="0.2">
      <c r="A126" s="301"/>
      <c r="B126" s="301"/>
      <c r="C126" s="301"/>
      <c r="D126" s="301"/>
      <c r="E126" s="301"/>
      <c r="F126" s="301"/>
      <c r="G126" s="301"/>
      <c r="H126" s="301"/>
      <c r="I126" s="301"/>
      <c r="J126" s="302"/>
    </row>
    <row r="127" spans="1:10" s="1" customFormat="1" ht="15.6" customHeight="1" x14ac:dyDescent="0.2">
      <c r="A127" s="338" t="s">
        <v>494</v>
      </c>
      <c r="B127" s="338"/>
      <c r="C127" s="338"/>
      <c r="D127" s="338"/>
      <c r="E127" s="338"/>
      <c r="F127" s="338"/>
      <c r="G127" s="338"/>
      <c r="H127" s="338"/>
      <c r="I127" s="338"/>
      <c r="J127" s="304"/>
    </row>
    <row r="128" spans="1:10" s="16" customFormat="1" ht="15" customHeight="1" x14ac:dyDescent="0.2">
      <c r="A128" s="407" t="s">
        <v>495</v>
      </c>
      <c r="B128" s="408"/>
      <c r="C128" s="408"/>
      <c r="D128" s="409" t="s">
        <v>72</v>
      </c>
      <c r="E128" s="409"/>
      <c r="F128" s="409"/>
      <c r="G128" s="409"/>
      <c r="H128" s="409"/>
      <c r="I128" s="409"/>
      <c r="J128" s="410"/>
    </row>
    <row r="129" spans="1:10" s="10" customFormat="1" ht="15" customHeight="1" x14ac:dyDescent="0.2">
      <c r="A129" s="267" t="s">
        <v>496</v>
      </c>
      <c r="B129" s="305" t="s">
        <v>73</v>
      </c>
      <c r="C129" s="306">
        <v>1023</v>
      </c>
      <c r="D129" s="310" t="s">
        <v>310</v>
      </c>
      <c r="E129" s="305" t="s">
        <v>59</v>
      </c>
      <c r="F129" s="411">
        <v>2</v>
      </c>
      <c r="G129" s="412">
        <v>68.709999999999994</v>
      </c>
      <c r="H129" s="272">
        <f>ROUND((F129*G129),2)</f>
        <v>137.41999999999999</v>
      </c>
      <c r="I129" s="273">
        <f>ROUND(H129*(1+$I$7),2)</f>
        <v>171.55</v>
      </c>
      <c r="J129" s="274">
        <f>(I129/$I$166)</f>
        <v>1.1715861104181155E-3</v>
      </c>
    </row>
    <row r="130" spans="1:10" s="10" customFormat="1" ht="15" customHeight="1" x14ac:dyDescent="0.2">
      <c r="A130" s="267" t="s">
        <v>497</v>
      </c>
      <c r="B130" s="305" t="s">
        <v>73</v>
      </c>
      <c r="C130" s="306">
        <v>1006</v>
      </c>
      <c r="D130" s="310" t="s">
        <v>432</v>
      </c>
      <c r="E130" s="305" t="s">
        <v>59</v>
      </c>
      <c r="F130" s="411">
        <v>2</v>
      </c>
      <c r="G130" s="412">
        <v>30.83</v>
      </c>
      <c r="H130" s="272">
        <f>ROUND((F130*G130),2)</f>
        <v>61.66</v>
      </c>
      <c r="I130" s="273">
        <f>ROUND(H130*(1+$I$7),2)</f>
        <v>76.98</v>
      </c>
      <c r="J130" s="274">
        <f>(I130/$I$166)</f>
        <v>5.2572835196727796E-4</v>
      </c>
    </row>
    <row r="131" spans="1:10" s="5" customFormat="1" ht="15.6" customHeight="1" x14ac:dyDescent="0.2">
      <c r="A131" s="312"/>
      <c r="B131" s="312"/>
      <c r="C131" s="312"/>
      <c r="D131" s="312"/>
      <c r="E131" s="312"/>
      <c r="F131" s="312"/>
      <c r="G131" s="312"/>
      <c r="H131" s="312"/>
      <c r="I131" s="312"/>
      <c r="J131" s="273"/>
    </row>
    <row r="132" spans="1:10" s="5" customFormat="1" ht="15.6" customHeight="1" x14ac:dyDescent="0.2">
      <c r="A132" s="413"/>
      <c r="B132" s="413"/>
      <c r="C132" s="413"/>
      <c r="D132" s="413"/>
      <c r="E132" s="413"/>
      <c r="F132" s="413"/>
      <c r="G132" s="413"/>
      <c r="H132" s="347">
        <f>SUM(H129:H130)</f>
        <v>199.07999999999998</v>
      </c>
      <c r="I132" s="347">
        <f>SUM(I129:I130)</f>
        <v>248.53000000000003</v>
      </c>
      <c r="J132" s="313">
        <f>SUM(J129:J130)</f>
        <v>1.6973144623853935E-3</v>
      </c>
    </row>
    <row r="133" spans="1:10" s="5" customFormat="1" ht="4.5" customHeight="1" x14ac:dyDescent="0.2">
      <c r="A133" s="414"/>
      <c r="B133" s="414"/>
      <c r="C133" s="414"/>
      <c r="D133" s="414"/>
      <c r="E133" s="414"/>
      <c r="F133" s="414"/>
      <c r="G133" s="414"/>
      <c r="H133" s="414"/>
      <c r="I133" s="414"/>
      <c r="J133" s="302"/>
    </row>
    <row r="134" spans="1:10" s="5" customFormat="1" ht="17.25" customHeight="1" x14ac:dyDescent="0.2">
      <c r="A134" s="303" t="s">
        <v>498</v>
      </c>
      <c r="B134" s="303"/>
      <c r="C134" s="303"/>
      <c r="D134" s="303"/>
      <c r="E134" s="303"/>
      <c r="F134" s="303"/>
      <c r="G134" s="303"/>
      <c r="H134" s="303"/>
      <c r="I134" s="303"/>
      <c r="J134" s="304"/>
    </row>
    <row r="135" spans="1:10" s="182" customFormat="1" ht="22.5" x14ac:dyDescent="0.2">
      <c r="A135" s="375" t="s">
        <v>57</v>
      </c>
      <c r="B135" s="267" t="s">
        <v>22</v>
      </c>
      <c r="C135" s="415">
        <v>42650</v>
      </c>
      <c r="D135" s="416" t="s">
        <v>414</v>
      </c>
      <c r="E135" s="375" t="s">
        <v>413</v>
      </c>
      <c r="F135" s="417">
        <v>1</v>
      </c>
      <c r="G135" s="418">
        <v>58.86</v>
      </c>
      <c r="H135" s="272">
        <f>ROUND((F135*G135),2)</f>
        <v>58.86</v>
      </c>
      <c r="I135" s="273">
        <f>ROUND(H135*(1+$I$7),2)</f>
        <v>73.48</v>
      </c>
      <c r="J135" s="274">
        <f>(I135/$I$166)</f>
        <v>5.0182540013712115E-4</v>
      </c>
    </row>
    <row r="136" spans="1:10" s="5" customFormat="1" ht="13.5" customHeight="1" x14ac:dyDescent="0.2">
      <c r="A136" s="312"/>
      <c r="B136" s="312"/>
      <c r="C136" s="312"/>
      <c r="D136" s="312"/>
      <c r="E136" s="312"/>
      <c r="F136" s="312"/>
      <c r="G136" s="312"/>
      <c r="H136" s="312"/>
      <c r="I136" s="312"/>
      <c r="J136" s="273"/>
    </row>
    <row r="137" spans="1:10" s="5" customFormat="1" ht="13.5" customHeight="1" x14ac:dyDescent="0.2">
      <c r="A137" s="413"/>
      <c r="B137" s="413"/>
      <c r="C137" s="413"/>
      <c r="D137" s="413"/>
      <c r="E137" s="413"/>
      <c r="F137" s="413"/>
      <c r="G137" s="413"/>
      <c r="H137" s="347">
        <f>SUM(H134:H135)</f>
        <v>58.86</v>
      </c>
      <c r="I137" s="347">
        <f>SUM(I134:I135)</f>
        <v>73.48</v>
      </c>
      <c r="J137" s="313">
        <f>SUM(J134:J135)</f>
        <v>5.0182540013712115E-4</v>
      </c>
    </row>
    <row r="138" spans="1:10" s="5" customFormat="1" ht="5.65" customHeight="1" x14ac:dyDescent="0.2">
      <c r="A138" s="414"/>
      <c r="B138" s="414"/>
      <c r="C138" s="414"/>
      <c r="D138" s="414"/>
      <c r="E138" s="414"/>
      <c r="F138" s="414"/>
      <c r="G138" s="414"/>
      <c r="H138" s="414"/>
      <c r="I138" s="414"/>
      <c r="J138" s="302"/>
    </row>
    <row r="139" spans="1:10" s="2" customFormat="1" ht="15.6" customHeight="1" x14ac:dyDescent="0.2">
      <c r="A139" s="338" t="s">
        <v>499</v>
      </c>
      <c r="B139" s="338"/>
      <c r="C139" s="338"/>
      <c r="D139" s="338"/>
      <c r="E139" s="338"/>
      <c r="F139" s="338"/>
      <c r="G139" s="338"/>
      <c r="H139" s="338"/>
      <c r="I139" s="338"/>
      <c r="J139" s="304"/>
    </row>
    <row r="140" spans="1:10" s="2" customFormat="1" ht="15.6" customHeight="1" x14ac:dyDescent="0.2">
      <c r="A140" s="367" t="s">
        <v>60</v>
      </c>
      <c r="B140" s="419"/>
      <c r="C140" s="419"/>
      <c r="D140" s="265" t="s">
        <v>51</v>
      </c>
      <c r="E140" s="265"/>
      <c r="F140" s="265"/>
      <c r="G140" s="265"/>
      <c r="H140" s="265"/>
      <c r="I140" s="265"/>
      <c r="J140" s="332"/>
    </row>
    <row r="141" spans="1:10" s="175" customFormat="1" ht="15.6" customHeight="1" x14ac:dyDescent="0.2">
      <c r="A141" s="267" t="s">
        <v>62</v>
      </c>
      <c r="B141" s="267" t="s">
        <v>22</v>
      </c>
      <c r="C141" s="269" t="s">
        <v>74</v>
      </c>
      <c r="D141" s="420" t="s">
        <v>354</v>
      </c>
      <c r="E141" s="267" t="s">
        <v>23</v>
      </c>
      <c r="F141" s="271">
        <v>127.06</v>
      </c>
      <c r="G141" s="272">
        <v>4.8</v>
      </c>
      <c r="H141" s="272">
        <f t="shared" ref="H141:H149" si="35">ROUND((F141*G141),2)</f>
        <v>609.89</v>
      </c>
      <c r="I141" s="273">
        <f t="shared" ref="I141:I150" si="36">ROUND(H141*(1+$I$7),2)</f>
        <v>761.38</v>
      </c>
      <c r="J141" s="274">
        <f t="shared" ref="J141:J151" si="37">(I141/$I$166)</f>
        <v>5.1997798469842309E-3</v>
      </c>
    </row>
    <row r="142" spans="1:10" s="17" customFormat="1" ht="15.6" customHeight="1" x14ac:dyDescent="0.2">
      <c r="A142" s="267" t="s">
        <v>429</v>
      </c>
      <c r="B142" s="275" t="s">
        <v>22</v>
      </c>
      <c r="C142" s="278">
        <v>42799</v>
      </c>
      <c r="D142" s="421" t="s">
        <v>355</v>
      </c>
      <c r="E142" s="267" t="s">
        <v>23</v>
      </c>
      <c r="F142" s="271">
        <f>F143*0.2</f>
        <v>66.224000000000004</v>
      </c>
      <c r="G142" s="272">
        <v>3.02</v>
      </c>
      <c r="H142" s="272">
        <f t="shared" si="35"/>
        <v>200</v>
      </c>
      <c r="I142" s="273">
        <f t="shared" si="36"/>
        <v>249.68</v>
      </c>
      <c r="J142" s="274">
        <f t="shared" si="37"/>
        <v>1.7051682894153022E-3</v>
      </c>
    </row>
    <row r="143" spans="1:10" s="175" customFormat="1" ht="22.5" x14ac:dyDescent="0.2">
      <c r="A143" s="267" t="s">
        <v>500</v>
      </c>
      <c r="B143" s="267" t="s">
        <v>26</v>
      </c>
      <c r="C143" s="275">
        <v>88489</v>
      </c>
      <c r="D143" s="420" t="s">
        <v>356</v>
      </c>
      <c r="E143" s="305" t="s">
        <v>23</v>
      </c>
      <c r="F143" s="308">
        <v>331.12</v>
      </c>
      <c r="G143" s="422">
        <v>14.32</v>
      </c>
      <c r="H143" s="272">
        <f t="shared" si="35"/>
        <v>4741.6400000000003</v>
      </c>
      <c r="I143" s="273">
        <f t="shared" si="36"/>
        <v>5919.45</v>
      </c>
      <c r="J143" s="274">
        <f t="shared" si="37"/>
        <v>4.0426379488863386E-2</v>
      </c>
    </row>
    <row r="144" spans="1:10" s="175" customFormat="1" x14ac:dyDescent="0.2">
      <c r="A144" s="267" t="s">
        <v>501</v>
      </c>
      <c r="B144" s="275" t="s">
        <v>22</v>
      </c>
      <c r="C144" s="278">
        <v>42799</v>
      </c>
      <c r="D144" s="421" t="s">
        <v>370</v>
      </c>
      <c r="E144" s="267" t="s">
        <v>23</v>
      </c>
      <c r="F144" s="271">
        <f>F145*0.2</f>
        <v>84.654020000000017</v>
      </c>
      <c r="G144" s="272">
        <v>3.02</v>
      </c>
      <c r="H144" s="272">
        <f t="shared" ref="H144" si="38">ROUND((F144*G144),2)</f>
        <v>255.66</v>
      </c>
      <c r="I144" s="273">
        <f t="shared" si="36"/>
        <v>319.17</v>
      </c>
      <c r="J144" s="274">
        <f t="shared" si="37"/>
        <v>2.1797443244660447E-3</v>
      </c>
    </row>
    <row r="145" spans="1:10" s="175" customFormat="1" ht="15.75" customHeight="1" x14ac:dyDescent="0.2">
      <c r="A145" s="267" t="s">
        <v>502</v>
      </c>
      <c r="B145" s="267" t="s">
        <v>26</v>
      </c>
      <c r="C145" s="275">
        <v>88490</v>
      </c>
      <c r="D145" s="420" t="s">
        <v>369</v>
      </c>
      <c r="E145" s="305" t="s">
        <v>23</v>
      </c>
      <c r="F145" s="308">
        <v>423.27010000000007</v>
      </c>
      <c r="G145" s="422">
        <v>14.32</v>
      </c>
      <c r="H145" s="272">
        <f t="shared" si="35"/>
        <v>6061.23</v>
      </c>
      <c r="I145" s="273">
        <f t="shared" si="36"/>
        <v>7566.82</v>
      </c>
      <c r="J145" s="274">
        <f t="shared" si="37"/>
        <v>5.1676952562133512E-2</v>
      </c>
    </row>
    <row r="146" spans="1:10" s="175" customFormat="1" ht="22.5" x14ac:dyDescent="0.2">
      <c r="A146" s="267" t="s">
        <v>503</v>
      </c>
      <c r="B146" s="267" t="s">
        <v>26</v>
      </c>
      <c r="C146" s="275">
        <v>88411</v>
      </c>
      <c r="D146" s="423" t="s">
        <v>311</v>
      </c>
      <c r="E146" s="375" t="s">
        <v>23</v>
      </c>
      <c r="F146" s="271">
        <f>'LEVANTAMENTO '!C89</f>
        <v>30.367999999999995</v>
      </c>
      <c r="G146" s="424">
        <v>2.34</v>
      </c>
      <c r="H146" s="272">
        <f t="shared" ref="H146" si="39">ROUND((F146*G146),2)</f>
        <v>71.06</v>
      </c>
      <c r="I146" s="273">
        <f t="shared" si="36"/>
        <v>88.71</v>
      </c>
      <c r="J146" s="274">
        <f t="shared" si="37"/>
        <v>6.0583738767234639E-4</v>
      </c>
    </row>
    <row r="147" spans="1:10" s="175" customFormat="1" ht="15.75" customHeight="1" x14ac:dyDescent="0.2">
      <c r="A147" s="267" t="s">
        <v>504</v>
      </c>
      <c r="B147" s="267" t="s">
        <v>22</v>
      </c>
      <c r="C147" s="269" t="s">
        <v>74</v>
      </c>
      <c r="D147" s="420" t="s">
        <v>372</v>
      </c>
      <c r="E147" s="267" t="s">
        <v>23</v>
      </c>
      <c r="F147" s="271">
        <f>'LEVANTAMENTO '!C97</f>
        <v>322.81200000000007</v>
      </c>
      <c r="G147" s="272">
        <v>4.8</v>
      </c>
      <c r="H147" s="272">
        <f t="shared" ref="H147" si="40">ROUND((F147*G147),2)</f>
        <v>1549.5</v>
      </c>
      <c r="I147" s="273">
        <f t="shared" si="36"/>
        <v>1934.39</v>
      </c>
      <c r="J147" s="274">
        <f t="shared" si="37"/>
        <v>1.3210751711639164E-2</v>
      </c>
    </row>
    <row r="148" spans="1:10" s="183" customFormat="1" ht="15.75" customHeight="1" x14ac:dyDescent="0.2">
      <c r="A148" s="267" t="s">
        <v>505</v>
      </c>
      <c r="B148" s="283" t="s">
        <v>26</v>
      </c>
      <c r="C148" s="281">
        <v>88490</v>
      </c>
      <c r="D148" s="425" t="s">
        <v>420</v>
      </c>
      <c r="E148" s="378" t="s">
        <v>23</v>
      </c>
      <c r="F148" s="426">
        <f>F147</f>
        <v>322.81200000000007</v>
      </c>
      <c r="G148" s="427">
        <v>14.32</v>
      </c>
      <c r="H148" s="285">
        <f t="shared" si="35"/>
        <v>4622.67</v>
      </c>
      <c r="I148" s="286">
        <f t="shared" si="36"/>
        <v>5770.93</v>
      </c>
      <c r="J148" s="287">
        <f t="shared" si="37"/>
        <v>3.9412074801487701E-2</v>
      </c>
    </row>
    <row r="149" spans="1:10" s="175" customFormat="1" ht="15.75" customHeight="1" x14ac:dyDescent="0.2">
      <c r="A149" s="267" t="s">
        <v>506</v>
      </c>
      <c r="B149" s="267" t="s">
        <v>22</v>
      </c>
      <c r="C149" s="269" t="s">
        <v>74</v>
      </c>
      <c r="D149" s="420" t="s">
        <v>374</v>
      </c>
      <c r="E149" s="267" t="s">
        <v>23</v>
      </c>
      <c r="F149" s="271">
        <f>'LEVANTAMENTO '!C98</f>
        <v>904</v>
      </c>
      <c r="G149" s="272">
        <v>4.8</v>
      </c>
      <c r="H149" s="272">
        <f t="shared" si="35"/>
        <v>4339.2</v>
      </c>
      <c r="I149" s="273">
        <f t="shared" si="36"/>
        <v>5417.04</v>
      </c>
      <c r="J149" s="274">
        <f t="shared" si="37"/>
        <v>3.6995213194866504E-2</v>
      </c>
    </row>
    <row r="150" spans="1:10" s="175" customFormat="1" x14ac:dyDescent="0.2">
      <c r="A150" s="267" t="s">
        <v>507</v>
      </c>
      <c r="B150" s="267" t="s">
        <v>26</v>
      </c>
      <c r="C150" s="275">
        <v>88489</v>
      </c>
      <c r="D150" s="420" t="s">
        <v>375</v>
      </c>
      <c r="E150" s="305" t="s">
        <v>23</v>
      </c>
      <c r="F150" s="308">
        <f>'LEVANTAMENTO '!C98</f>
        <v>904</v>
      </c>
      <c r="G150" s="422">
        <v>14.32</v>
      </c>
      <c r="H150" s="272">
        <f t="shared" ref="H150" si="41">ROUND((F150*G150),2)</f>
        <v>12945.28</v>
      </c>
      <c r="I150" s="273">
        <f t="shared" si="36"/>
        <v>16160.85</v>
      </c>
      <c r="J150" s="274">
        <f t="shared" si="37"/>
        <v>0.11036914830982572</v>
      </c>
    </row>
    <row r="151" spans="1:10" s="183" customFormat="1" ht="45" x14ac:dyDescent="0.2">
      <c r="A151" s="267" t="s">
        <v>508</v>
      </c>
      <c r="B151" s="267" t="s">
        <v>114</v>
      </c>
      <c r="C151" s="281">
        <v>41805</v>
      </c>
      <c r="D151" s="425" t="s">
        <v>419</v>
      </c>
      <c r="E151" s="378" t="s">
        <v>418</v>
      </c>
      <c r="F151" s="426">
        <v>2</v>
      </c>
      <c r="G151" s="427">
        <v>450</v>
      </c>
      <c r="H151" s="285">
        <f t="shared" ref="H151" si="42">ROUND((F151*G151),2)</f>
        <v>900</v>
      </c>
      <c r="I151" s="286">
        <f t="shared" ref="I151" si="43">ROUND(H151*(1+$I$7),2)</f>
        <v>1123.56</v>
      </c>
      <c r="J151" s="287">
        <f t="shared" si="37"/>
        <v>7.6732573023688593E-3</v>
      </c>
    </row>
    <row r="152" spans="1:10" s="2" customFormat="1" ht="15" customHeight="1" x14ac:dyDescent="0.2">
      <c r="A152" s="367" t="s">
        <v>65</v>
      </c>
      <c r="B152" s="419"/>
      <c r="C152" s="419"/>
      <c r="D152" s="265" t="s">
        <v>341</v>
      </c>
      <c r="E152" s="265"/>
      <c r="F152" s="265"/>
      <c r="G152" s="265"/>
      <c r="H152" s="265"/>
      <c r="I152" s="265"/>
      <c r="J152" s="332"/>
    </row>
    <row r="153" spans="1:10" s="2" customFormat="1" ht="15" customHeight="1" x14ac:dyDescent="0.2">
      <c r="A153" s="367" t="s">
        <v>67</v>
      </c>
      <c r="B153" s="265" t="s">
        <v>98</v>
      </c>
      <c r="C153" s="265"/>
      <c r="D153" s="265"/>
      <c r="E153" s="265"/>
      <c r="F153" s="265"/>
      <c r="G153" s="265"/>
      <c r="H153" s="265"/>
      <c r="I153" s="265"/>
      <c r="J153" s="265"/>
    </row>
    <row r="154" spans="1:10" s="175" customFormat="1" ht="15" customHeight="1" x14ac:dyDescent="0.2">
      <c r="A154" s="267" t="s">
        <v>68</v>
      </c>
      <c r="B154" s="275" t="s">
        <v>26</v>
      </c>
      <c r="C154" s="275">
        <v>102193</v>
      </c>
      <c r="D154" s="279" t="s">
        <v>381</v>
      </c>
      <c r="E154" s="363" t="s">
        <v>23</v>
      </c>
      <c r="F154" s="411">
        <v>27.216000000000001</v>
      </c>
      <c r="G154" s="272">
        <v>1.64</v>
      </c>
      <c r="H154" s="272">
        <f>ROUND((F154*G154),2)</f>
        <v>44.63</v>
      </c>
      <c r="I154" s="273">
        <f>ROUND(H154*(1+$I$7),2)</f>
        <v>55.72</v>
      </c>
      <c r="J154" s="274">
        <f>(I154/$I$166)</f>
        <v>3.8053499313609672E-4</v>
      </c>
    </row>
    <row r="155" spans="1:10" s="175" customFormat="1" ht="15" customHeight="1" x14ac:dyDescent="0.2">
      <c r="A155" s="267" t="s">
        <v>509</v>
      </c>
      <c r="B155" s="275" t="s">
        <v>26</v>
      </c>
      <c r="C155" s="275">
        <v>102197</v>
      </c>
      <c r="D155" s="279" t="s">
        <v>380</v>
      </c>
      <c r="E155" s="363" t="s">
        <v>23</v>
      </c>
      <c r="F155" s="411">
        <v>27.216000000000001</v>
      </c>
      <c r="G155" s="272">
        <v>1.64</v>
      </c>
      <c r="H155" s="272">
        <f>ROUND((F155*G155),2)</f>
        <v>44.63</v>
      </c>
      <c r="I155" s="273">
        <f>ROUND(H155*(1+$I$7),2)</f>
        <v>55.72</v>
      </c>
      <c r="J155" s="274">
        <f>(I155/$I$166)</f>
        <v>3.8053499313609672E-4</v>
      </c>
    </row>
    <row r="156" spans="1:10" s="175" customFormat="1" ht="22.5" x14ac:dyDescent="0.2">
      <c r="A156" s="267" t="s">
        <v>510</v>
      </c>
      <c r="B156" s="275" t="s">
        <v>26</v>
      </c>
      <c r="C156" s="275">
        <v>102219</v>
      </c>
      <c r="D156" s="279" t="s">
        <v>382</v>
      </c>
      <c r="E156" s="363" t="s">
        <v>23</v>
      </c>
      <c r="F156" s="411">
        <v>27.216000000000001</v>
      </c>
      <c r="G156" s="428">
        <v>13.83</v>
      </c>
      <c r="H156" s="272">
        <f t="shared" ref="H156" si="44">ROUND((F156*G156),2)</f>
        <v>376.4</v>
      </c>
      <c r="I156" s="273">
        <f t="shared" ref="I156" si="45">ROUND(H156*(1+$I$7),2)</f>
        <v>469.9</v>
      </c>
      <c r="J156" s="274">
        <f>(I156/$I$166)</f>
        <v>3.2091420185687697E-3</v>
      </c>
    </row>
    <row r="157" spans="1:10" s="2" customFormat="1" ht="14.1" customHeight="1" x14ac:dyDescent="0.2">
      <c r="A157" s="312"/>
      <c r="B157" s="312"/>
      <c r="C157" s="312"/>
      <c r="D157" s="312"/>
      <c r="E157" s="312"/>
      <c r="F157" s="312"/>
      <c r="G157" s="312"/>
      <c r="H157" s="312"/>
      <c r="I157" s="312"/>
      <c r="J157" s="273"/>
    </row>
    <row r="158" spans="1:10" s="2" customFormat="1" ht="15.6" customHeight="1" x14ac:dyDescent="0.2">
      <c r="A158" s="298"/>
      <c r="B158" s="298"/>
      <c r="C158" s="298"/>
      <c r="D158" s="298"/>
      <c r="E158" s="298"/>
      <c r="F158" s="298"/>
      <c r="G158" s="298"/>
      <c r="H158" s="429">
        <f>SUM(H141:H156)</f>
        <v>36761.79</v>
      </c>
      <c r="I158" s="429">
        <f>SUM(I141:I156)</f>
        <v>45893.32</v>
      </c>
      <c r="J158" s="430">
        <f>SUM(J141:J156)</f>
        <v>0.31342451922456371</v>
      </c>
    </row>
    <row r="159" spans="1:10" s="2" customFormat="1" ht="5.65" customHeight="1" x14ac:dyDescent="0.2">
      <c r="A159" s="301"/>
      <c r="B159" s="301"/>
      <c r="C159" s="301"/>
      <c r="D159" s="301"/>
      <c r="E159" s="301"/>
      <c r="F159" s="301"/>
      <c r="G159" s="301"/>
      <c r="H159" s="301"/>
      <c r="I159" s="301"/>
      <c r="J159" s="302"/>
    </row>
    <row r="160" spans="1:10" s="2" customFormat="1" ht="15.6" customHeight="1" x14ac:dyDescent="0.2">
      <c r="A160" s="303" t="s">
        <v>511</v>
      </c>
      <c r="B160" s="303"/>
      <c r="C160" s="303"/>
      <c r="D160" s="303"/>
      <c r="E160" s="303"/>
      <c r="F160" s="303"/>
      <c r="G160" s="303"/>
      <c r="H160" s="303"/>
      <c r="I160" s="303"/>
      <c r="J160" s="304"/>
    </row>
    <row r="161" spans="1:10" s="175" customFormat="1" ht="15.6" customHeight="1" x14ac:dyDescent="0.2">
      <c r="A161" s="305" t="s">
        <v>512</v>
      </c>
      <c r="B161" s="305" t="s">
        <v>26</v>
      </c>
      <c r="C161" s="306">
        <v>99803</v>
      </c>
      <c r="D161" s="270" t="s">
        <v>75</v>
      </c>
      <c r="E161" s="305" t="s">
        <v>23</v>
      </c>
      <c r="F161" s="308">
        <v>168.42999999999998</v>
      </c>
      <c r="G161" s="311">
        <v>1.81</v>
      </c>
      <c r="H161" s="272">
        <f>ROUND((F161*G161),2)</f>
        <v>304.86</v>
      </c>
      <c r="I161" s="273">
        <f>ROUND(H161*(1+$I$7),2)</f>
        <v>380.59</v>
      </c>
      <c r="J161" s="274">
        <f>(I161/$I$166)</f>
        <v>2.5992069820112537E-3</v>
      </c>
    </row>
    <row r="162" spans="1:10" s="2" customFormat="1" ht="15.6" customHeight="1" x14ac:dyDescent="0.2">
      <c r="A162" s="312"/>
      <c r="B162" s="312"/>
      <c r="C162" s="312"/>
      <c r="D162" s="312"/>
      <c r="E162" s="312"/>
      <c r="F162" s="312"/>
      <c r="G162" s="312"/>
      <c r="H162" s="312"/>
      <c r="I162" s="312"/>
      <c r="J162" s="273"/>
    </row>
    <row r="163" spans="1:10" s="2" customFormat="1" ht="15.6" customHeight="1" x14ac:dyDescent="0.2">
      <c r="A163" s="298"/>
      <c r="B163" s="298"/>
      <c r="C163" s="298"/>
      <c r="D163" s="298"/>
      <c r="E163" s="298"/>
      <c r="F163" s="298"/>
      <c r="G163" s="298"/>
      <c r="H163" s="299">
        <f>SUM(H161)</f>
        <v>304.86</v>
      </c>
      <c r="I163" s="299">
        <f>SUM(I161)</f>
        <v>380.59</v>
      </c>
      <c r="J163" s="430">
        <f>SUM(J161:J161)</f>
        <v>2.5992069820112537E-3</v>
      </c>
    </row>
    <row r="164" spans="1:10" s="2" customFormat="1" ht="5.65" customHeight="1" x14ac:dyDescent="0.2">
      <c r="A164" s="301"/>
      <c r="B164" s="301"/>
      <c r="C164" s="301"/>
      <c r="D164" s="301"/>
      <c r="E164" s="301"/>
      <c r="F164" s="301"/>
      <c r="G164" s="301"/>
      <c r="H164" s="301"/>
      <c r="I164" s="301"/>
      <c r="J164" s="301"/>
    </row>
    <row r="165" spans="1:10" s="2" customFormat="1" ht="14.1" customHeight="1" x14ac:dyDescent="0.2">
      <c r="A165" s="312"/>
      <c r="B165" s="312"/>
      <c r="C165" s="312"/>
      <c r="D165" s="312"/>
      <c r="E165" s="312"/>
      <c r="F165" s="312"/>
      <c r="G165" s="312"/>
      <c r="H165" s="312"/>
      <c r="I165" s="312"/>
      <c r="J165" s="312"/>
    </row>
    <row r="166" spans="1:10" s="2" customFormat="1" ht="19.899999999999999" customHeight="1" x14ac:dyDescent="0.2">
      <c r="A166" s="431" t="s">
        <v>76</v>
      </c>
      <c r="B166" s="431"/>
      <c r="C166" s="431"/>
      <c r="D166" s="431"/>
      <c r="E166" s="431"/>
      <c r="F166" s="431"/>
      <c r="G166" s="431"/>
      <c r="H166" s="432">
        <f>SUM(H30,H37,H46,H52,H62,H68,H84,H125,H132,H137,H158,H163)</f>
        <v>117290.76000000002</v>
      </c>
      <c r="I166" s="432">
        <f>SUM(I30,I37,I46,I52,I62,I68,I84,I125,I132,I137,I158,I163)</f>
        <v>146425.42999999996</v>
      </c>
      <c r="J166" s="433">
        <f>SUM(J30,J37,J46,J52,J62,J68,J84,J125,J132,J137,J158,J163)</f>
        <v>1.0000000000000002</v>
      </c>
    </row>
  </sheetData>
  <mergeCells count="108">
    <mergeCell ref="A164:J164"/>
    <mergeCell ref="A165:J165"/>
    <mergeCell ref="A166:G166"/>
    <mergeCell ref="B152:C152"/>
    <mergeCell ref="D152:I152"/>
    <mergeCell ref="B153:J153"/>
    <mergeCell ref="A157:I157"/>
    <mergeCell ref="A158:G158"/>
    <mergeCell ref="A159:I159"/>
    <mergeCell ref="A160:I160"/>
    <mergeCell ref="A162:I162"/>
    <mergeCell ref="A163:G163"/>
    <mergeCell ref="A127:I127"/>
    <mergeCell ref="B128:C128"/>
    <mergeCell ref="D128:I128"/>
    <mergeCell ref="A131:I131"/>
    <mergeCell ref="A132:G132"/>
    <mergeCell ref="A134:I134"/>
    <mergeCell ref="A139:I139"/>
    <mergeCell ref="B140:C140"/>
    <mergeCell ref="D140:I140"/>
    <mergeCell ref="A136:I136"/>
    <mergeCell ref="A137:G137"/>
    <mergeCell ref="B99:C99"/>
    <mergeCell ref="D99:I99"/>
    <mergeCell ref="B101:C101"/>
    <mergeCell ref="D101:I101"/>
    <mergeCell ref="B106:C106"/>
    <mergeCell ref="D106:I106"/>
    <mergeCell ref="A124:I124"/>
    <mergeCell ref="A125:G125"/>
    <mergeCell ref="A126:I126"/>
    <mergeCell ref="B118:C118"/>
    <mergeCell ref="D118:I118"/>
    <mergeCell ref="A83:I83"/>
    <mergeCell ref="A84:G84"/>
    <mergeCell ref="A85:I85"/>
    <mergeCell ref="A86:I86"/>
    <mergeCell ref="B87:C87"/>
    <mergeCell ref="D87:I87"/>
    <mergeCell ref="B88:C88"/>
    <mergeCell ref="D88:I88"/>
    <mergeCell ref="B98:C98"/>
    <mergeCell ref="D98:I98"/>
    <mergeCell ref="B91:C91"/>
    <mergeCell ref="D91:I91"/>
    <mergeCell ref="A62:G62"/>
    <mergeCell ref="A63:I63"/>
    <mergeCell ref="A64:I64"/>
    <mergeCell ref="B65:C65"/>
    <mergeCell ref="D65:I65"/>
    <mergeCell ref="A67:J67"/>
    <mergeCell ref="A68:G68"/>
    <mergeCell ref="A69:I69"/>
    <mergeCell ref="B79:C79"/>
    <mergeCell ref="D79:I79"/>
    <mergeCell ref="A70:I70"/>
    <mergeCell ref="B71:C71"/>
    <mergeCell ref="D71:I71"/>
    <mergeCell ref="B77:C77"/>
    <mergeCell ref="D77:I77"/>
    <mergeCell ref="A51:I51"/>
    <mergeCell ref="A52:G52"/>
    <mergeCell ref="A53:I53"/>
    <mergeCell ref="A54:I54"/>
    <mergeCell ref="B57:C57"/>
    <mergeCell ref="D57:I57"/>
    <mergeCell ref="B55:C55"/>
    <mergeCell ref="D55:I55"/>
    <mergeCell ref="A61:J61"/>
    <mergeCell ref="B40:C40"/>
    <mergeCell ref="D40:I40"/>
    <mergeCell ref="B43:C43"/>
    <mergeCell ref="E43:I43"/>
    <mergeCell ref="A45:I45"/>
    <mergeCell ref="A46:G46"/>
    <mergeCell ref="A47:I47"/>
    <mergeCell ref="A48:I48"/>
    <mergeCell ref="B49:C49"/>
    <mergeCell ref="E49:I49"/>
    <mergeCell ref="B27:C27"/>
    <mergeCell ref="A30:G30"/>
    <mergeCell ref="A31:I31"/>
    <mergeCell ref="A32:I32"/>
    <mergeCell ref="A36:I36"/>
    <mergeCell ref="A29:J29"/>
    <mergeCell ref="A37:G37"/>
    <mergeCell ref="A38:I38"/>
    <mergeCell ref="A39:I39"/>
    <mergeCell ref="B7:F7"/>
    <mergeCell ref="G7:H7"/>
    <mergeCell ref="I7:J7"/>
    <mergeCell ref="A8:J8"/>
    <mergeCell ref="B9:C9"/>
    <mergeCell ref="A10:J10"/>
    <mergeCell ref="A11:I11"/>
    <mergeCell ref="B12:C12"/>
    <mergeCell ref="D12:I12"/>
    <mergeCell ref="A2:J2"/>
    <mergeCell ref="A3:J3"/>
    <mergeCell ref="B4:F4"/>
    <mergeCell ref="G4:H4"/>
    <mergeCell ref="I4:J4"/>
    <mergeCell ref="B5:F5"/>
    <mergeCell ref="G5:J5"/>
    <mergeCell ref="B6:F6"/>
    <mergeCell ref="G6:H6"/>
    <mergeCell ref="I6:J6"/>
  </mergeCells>
  <phoneticPr fontId="3" type="noConversion"/>
  <pageMargins left="0.51181102362204722" right="0.51181102362204722" top="0.59055118110236227" bottom="0.39370078740157483" header="0.51181102362204722" footer="0.51181102362204722"/>
  <pageSetup paperSize="9" scale="82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14"/>
  <sheetViews>
    <sheetView zoomScale="115" zoomScaleNormal="115" workbookViewId="0">
      <pane ySplit="1" topLeftCell="A2" activePane="bottomLeft" state="frozen"/>
      <selection pane="bottomLeft" activeCell="F3" sqref="F3"/>
    </sheetView>
  </sheetViews>
  <sheetFormatPr defaultColWidth="8.7109375" defaultRowHeight="12.75" x14ac:dyDescent="0.2"/>
  <cols>
    <col min="1" max="1" width="1.85546875" customWidth="1"/>
    <col min="2" max="2" width="53.140625" style="166" bestFit="1" customWidth="1"/>
    <col min="3" max="3" width="13.28515625" style="171" customWidth="1"/>
    <col min="4" max="4" width="9.140625" style="166" customWidth="1"/>
    <col min="5" max="5" width="18.140625" style="173" customWidth="1"/>
    <col min="6" max="6" width="14.42578125" style="173" customWidth="1"/>
    <col min="7" max="7" width="10.7109375" customWidth="1"/>
  </cols>
  <sheetData>
    <row r="1" spans="2:6" ht="21" customHeight="1" x14ac:dyDescent="0.2">
      <c r="B1" s="27" t="s">
        <v>77</v>
      </c>
      <c r="C1" s="28" t="s">
        <v>78</v>
      </c>
      <c r="D1" s="27" t="s">
        <v>79</v>
      </c>
      <c r="E1" s="185" t="s">
        <v>80</v>
      </c>
      <c r="F1" s="185"/>
    </row>
    <row r="2" spans="2:6" ht="15" customHeight="1" x14ac:dyDescent="0.2">
      <c r="B2" s="186" t="s">
        <v>281</v>
      </c>
      <c r="C2" s="186"/>
      <c r="D2" s="186"/>
      <c r="E2" s="186"/>
      <c r="F2" s="186"/>
    </row>
    <row r="3" spans="2:6" x14ac:dyDescent="0.2">
      <c r="B3" s="18" t="s">
        <v>221</v>
      </c>
      <c r="C3" s="167">
        <f>0.9*2.1*4+0.7*2.1*2</f>
        <v>10.5</v>
      </c>
      <c r="D3" s="18" t="s">
        <v>23</v>
      </c>
      <c r="E3" s="132" t="s">
        <v>255</v>
      </c>
      <c r="F3" s="21">
        <f>C6+C7+C8+C9</f>
        <v>124.99000000000001</v>
      </c>
    </row>
    <row r="4" spans="2:6" x14ac:dyDescent="0.2">
      <c r="B4" s="18" t="s">
        <v>222</v>
      </c>
      <c r="C4" s="167">
        <f>0.6*2.1*2</f>
        <v>2.52</v>
      </c>
      <c r="D4" s="18" t="s">
        <v>23</v>
      </c>
      <c r="E4" s="132"/>
      <c r="F4" s="132"/>
    </row>
    <row r="5" spans="2:6" x14ac:dyDescent="0.2">
      <c r="B5" s="18" t="s">
        <v>81</v>
      </c>
      <c r="C5" s="167">
        <f>1.5*1.2</f>
        <v>1.7999999999999998</v>
      </c>
      <c r="D5" s="18" t="s">
        <v>23</v>
      </c>
      <c r="E5" s="132"/>
      <c r="F5" s="132"/>
    </row>
    <row r="6" spans="2:6" x14ac:dyDescent="0.2">
      <c r="B6" s="18" t="s">
        <v>226</v>
      </c>
      <c r="C6" s="167">
        <f>8*6</f>
        <v>48</v>
      </c>
      <c r="D6" s="18" t="s">
        <v>23</v>
      </c>
      <c r="E6" s="132"/>
      <c r="F6" s="132"/>
    </row>
    <row r="7" spans="2:6" x14ac:dyDescent="0.2">
      <c r="B7" s="18" t="s">
        <v>227</v>
      </c>
      <c r="C7" s="167">
        <f>6.07*8</f>
        <v>48.56</v>
      </c>
      <c r="D7" s="18" t="s">
        <v>23</v>
      </c>
      <c r="E7" s="132"/>
      <c r="F7" s="132"/>
    </row>
    <row r="8" spans="2:6" x14ac:dyDescent="0.2">
      <c r="B8" s="18" t="s">
        <v>228</v>
      </c>
      <c r="C8" s="167">
        <v>9.08</v>
      </c>
      <c r="D8" s="18" t="s">
        <v>23</v>
      </c>
      <c r="E8" s="132"/>
      <c r="F8" s="132"/>
    </row>
    <row r="9" spans="2:6" x14ac:dyDescent="0.2">
      <c r="B9" s="18" t="s">
        <v>366</v>
      </c>
      <c r="C9" s="167">
        <v>19.350000000000001</v>
      </c>
      <c r="D9" s="18" t="s">
        <v>23</v>
      </c>
      <c r="E9" s="132"/>
      <c r="F9" s="132"/>
    </row>
    <row r="10" spans="2:6" x14ac:dyDescent="0.2">
      <c r="B10" s="18" t="s">
        <v>233</v>
      </c>
      <c r="C10" s="167">
        <f>5.6*5.5</f>
        <v>30.799999999999997</v>
      </c>
      <c r="D10" s="18" t="s">
        <v>23</v>
      </c>
      <c r="E10" s="132"/>
      <c r="F10" s="132"/>
    </row>
    <row r="11" spans="2:6" x14ac:dyDescent="0.2">
      <c r="B11" s="18" t="s">
        <v>236</v>
      </c>
      <c r="C11" s="167">
        <f>(4+2.6)*2.92+1*2.45</f>
        <v>21.721999999999998</v>
      </c>
      <c r="D11" s="18" t="s">
        <v>23</v>
      </c>
      <c r="E11" s="132"/>
      <c r="F11" s="132"/>
    </row>
    <row r="12" spans="2:6" ht="12.75" customHeight="1" x14ac:dyDescent="0.2">
      <c r="B12" s="18" t="s">
        <v>315</v>
      </c>
      <c r="C12" s="21">
        <f>27.16+27.3+16.66</f>
        <v>71.12</v>
      </c>
      <c r="D12" s="18" t="s">
        <v>27</v>
      </c>
      <c r="E12" s="132"/>
      <c r="F12" s="132"/>
    </row>
    <row r="13" spans="2:6" ht="12.75" customHeight="1" x14ac:dyDescent="0.2">
      <c r="B13" s="18" t="s">
        <v>316</v>
      </c>
      <c r="C13" s="21">
        <v>18.47</v>
      </c>
      <c r="D13" s="18" t="s">
        <v>27</v>
      </c>
      <c r="E13" s="132"/>
      <c r="F13" s="132"/>
    </row>
    <row r="14" spans="2:6" ht="12.75" customHeight="1" x14ac:dyDescent="0.2">
      <c r="B14" s="18" t="s">
        <v>412</v>
      </c>
      <c r="C14" s="21">
        <v>21.28</v>
      </c>
      <c r="D14" s="18" t="s">
        <v>27</v>
      </c>
      <c r="E14" s="132"/>
      <c r="F14" s="132"/>
    </row>
    <row r="15" spans="2:6" ht="12.75" customHeight="1" x14ac:dyDescent="0.2">
      <c r="B15" s="18" t="s">
        <v>314</v>
      </c>
      <c r="C15" s="21">
        <f>15*1.8</f>
        <v>27</v>
      </c>
      <c r="D15" s="18" t="s">
        <v>23</v>
      </c>
      <c r="E15" s="132"/>
      <c r="F15" s="132"/>
    </row>
    <row r="16" spans="2:6" ht="12.75" customHeight="1" x14ac:dyDescent="0.2">
      <c r="B16" s="18" t="s">
        <v>313</v>
      </c>
      <c r="C16" s="21">
        <f>0.15*0.15*2*12+20*0.15*0.2</f>
        <v>1.1400000000000001</v>
      </c>
      <c r="D16" s="18" t="s">
        <v>33</v>
      </c>
      <c r="E16" s="132"/>
      <c r="F16" s="132"/>
    </row>
    <row r="17" spans="2:6" ht="15" customHeight="1" x14ac:dyDescent="0.2">
      <c r="B17" s="186" t="s">
        <v>82</v>
      </c>
      <c r="C17" s="186"/>
      <c r="D17" s="186"/>
      <c r="E17" s="186"/>
      <c r="F17" s="186"/>
    </row>
    <row r="18" spans="2:6" x14ac:dyDescent="0.2">
      <c r="B18" s="18" t="s">
        <v>221</v>
      </c>
      <c r="C18" s="167">
        <f>C3*0.1</f>
        <v>1.05</v>
      </c>
      <c r="D18" s="18" t="s">
        <v>33</v>
      </c>
      <c r="E18" s="132"/>
      <c r="F18" s="132"/>
    </row>
    <row r="19" spans="2:6" x14ac:dyDescent="0.2">
      <c r="B19" s="18" t="s">
        <v>222</v>
      </c>
      <c r="C19" s="167">
        <f>C4*0.1</f>
        <v>0.252</v>
      </c>
      <c r="D19" s="18"/>
      <c r="E19" s="132"/>
      <c r="F19" s="132"/>
    </row>
    <row r="20" spans="2:6" x14ac:dyDescent="0.2">
      <c r="B20" s="18" t="s">
        <v>226</v>
      </c>
      <c r="C20" s="167">
        <f>C6*0.05</f>
        <v>2.4000000000000004</v>
      </c>
      <c r="D20" s="18" t="s">
        <v>33</v>
      </c>
      <c r="E20" s="132"/>
      <c r="F20" s="132"/>
    </row>
    <row r="21" spans="2:6" x14ac:dyDescent="0.2">
      <c r="B21" s="18" t="s">
        <v>227</v>
      </c>
      <c r="C21" s="167">
        <f>C7*0.05</f>
        <v>2.4280000000000004</v>
      </c>
      <c r="D21" s="18" t="s">
        <v>33</v>
      </c>
      <c r="E21" s="132"/>
      <c r="F21" s="132"/>
    </row>
    <row r="22" spans="2:6" x14ac:dyDescent="0.2">
      <c r="B22" s="18" t="s">
        <v>228</v>
      </c>
      <c r="C22" s="167">
        <f>C8*0.02</f>
        <v>0.18160000000000001</v>
      </c>
      <c r="D22" s="18" t="s">
        <v>33</v>
      </c>
      <c r="E22" s="132"/>
      <c r="F22" s="132"/>
    </row>
    <row r="23" spans="2:6" x14ac:dyDescent="0.2">
      <c r="B23" s="18" t="s">
        <v>233</v>
      </c>
      <c r="C23" s="167">
        <f>C10*0.02</f>
        <v>0.61599999999999999</v>
      </c>
      <c r="D23" s="18" t="s">
        <v>33</v>
      </c>
      <c r="E23" s="132"/>
      <c r="F23" s="132"/>
    </row>
    <row r="24" spans="2:6" x14ac:dyDescent="0.2">
      <c r="B24" s="18" t="s">
        <v>234</v>
      </c>
      <c r="C24" s="167">
        <f>C11*0.1</f>
        <v>2.1721999999999997</v>
      </c>
      <c r="D24" s="18" t="s">
        <v>33</v>
      </c>
      <c r="E24" s="132"/>
      <c r="F24" s="132"/>
    </row>
    <row r="25" spans="2:6" x14ac:dyDescent="0.2">
      <c r="B25" s="18" t="s">
        <v>315</v>
      </c>
      <c r="C25" s="167">
        <f>C12*0.1*0.03</f>
        <v>0.21336000000000002</v>
      </c>
      <c r="D25" s="18"/>
      <c r="E25" s="132"/>
      <c r="F25" s="132"/>
    </row>
    <row r="26" spans="2:6" x14ac:dyDescent="0.2">
      <c r="B26" s="18" t="s">
        <v>316</v>
      </c>
      <c r="C26" s="167">
        <f>C13*0.1*0.03</f>
        <v>5.5409999999999994E-2</v>
      </c>
      <c r="D26" s="18"/>
      <c r="E26" s="132"/>
      <c r="F26" s="132"/>
    </row>
    <row r="27" spans="2:6" x14ac:dyDescent="0.2">
      <c r="B27" s="18" t="s">
        <v>412</v>
      </c>
      <c r="C27" s="167">
        <f>C14*0.03*0.07</f>
        <v>4.4687999999999999E-2</v>
      </c>
      <c r="D27" s="18"/>
      <c r="E27" s="132"/>
      <c r="F27" s="132"/>
    </row>
    <row r="28" spans="2:6" x14ac:dyDescent="0.2">
      <c r="B28" s="18" t="s">
        <v>314</v>
      </c>
      <c r="C28" s="167">
        <f>C15*0.1</f>
        <v>2.7</v>
      </c>
      <c r="D28" s="18"/>
      <c r="E28" s="132"/>
      <c r="F28" s="132"/>
    </row>
    <row r="29" spans="2:6" x14ac:dyDescent="0.2">
      <c r="B29" s="18" t="s">
        <v>516</v>
      </c>
      <c r="C29" s="167">
        <f>C16</f>
        <v>1.1400000000000001</v>
      </c>
      <c r="D29" s="18"/>
      <c r="E29" s="132"/>
      <c r="F29" s="132"/>
    </row>
    <row r="30" spans="2:6" x14ac:dyDescent="0.2">
      <c r="B30" s="18" t="s">
        <v>338</v>
      </c>
      <c r="C30" s="21">
        <f>0.15*0.15*2*8</f>
        <v>0.36</v>
      </c>
      <c r="D30" s="18"/>
      <c r="E30" s="132"/>
      <c r="F30" s="132"/>
    </row>
    <row r="31" spans="2:6" x14ac:dyDescent="0.2">
      <c r="B31" s="18" t="s">
        <v>339</v>
      </c>
      <c r="C31" s="21">
        <v>1</v>
      </c>
      <c r="D31" s="18"/>
      <c r="E31" s="132"/>
      <c r="F31" s="132"/>
    </row>
    <row r="32" spans="2:6" x14ac:dyDescent="0.2">
      <c r="B32" s="19" t="s">
        <v>83</v>
      </c>
      <c r="C32" s="168">
        <f>SUM(C18:C31)*1.4</f>
        <v>20.458561200000002</v>
      </c>
      <c r="D32" s="19" t="s">
        <v>33</v>
      </c>
      <c r="E32" s="22"/>
      <c r="F32" s="22"/>
    </row>
    <row r="33" spans="2:6" ht="15" x14ac:dyDescent="0.2">
      <c r="B33" s="186" t="s">
        <v>82</v>
      </c>
      <c r="C33" s="186"/>
      <c r="D33" s="186"/>
      <c r="E33" s="186"/>
      <c r="F33" s="186"/>
    </row>
    <row r="34" spans="2:6" x14ac:dyDescent="0.2">
      <c r="B34" s="18" t="s">
        <v>395</v>
      </c>
      <c r="C34" s="21">
        <f>(34+2.85)*0.25*0.5</f>
        <v>4.6062500000000002</v>
      </c>
      <c r="D34" s="18" t="s">
        <v>33</v>
      </c>
      <c r="E34" s="132"/>
      <c r="F34" s="132"/>
    </row>
    <row r="35" spans="2:6" x14ac:dyDescent="0.2">
      <c r="B35" s="18" t="s">
        <v>396</v>
      </c>
      <c r="C35" s="167">
        <f>C34*0.2</f>
        <v>0.92125000000000012</v>
      </c>
      <c r="D35" s="18" t="s">
        <v>33</v>
      </c>
      <c r="E35" s="132"/>
      <c r="F35" s="132"/>
    </row>
    <row r="36" spans="2:6" x14ac:dyDescent="0.2">
      <c r="B36" s="18" t="s">
        <v>401</v>
      </c>
      <c r="C36" s="167">
        <f>C34*0.8</f>
        <v>3.6850000000000005</v>
      </c>
      <c r="D36" s="18" t="s">
        <v>33</v>
      </c>
      <c r="E36" s="132"/>
      <c r="F36" s="132"/>
    </row>
    <row r="37" spans="2:6" x14ac:dyDescent="0.2">
      <c r="B37" s="19"/>
      <c r="C37" s="168"/>
      <c r="D37" s="19"/>
      <c r="E37" s="22"/>
      <c r="F37" s="22"/>
    </row>
    <row r="38" spans="2:6" ht="15" customHeight="1" x14ac:dyDescent="0.2">
      <c r="B38" s="186" t="s">
        <v>86</v>
      </c>
      <c r="C38" s="186"/>
      <c r="D38" s="186"/>
      <c r="E38" s="186"/>
      <c r="F38" s="186"/>
    </row>
    <row r="39" spans="2:6" s="164" customFormat="1" ht="15" customHeight="1" x14ac:dyDescent="0.2">
      <c r="B39" s="165" t="s">
        <v>319</v>
      </c>
      <c r="C39" s="169">
        <v>34</v>
      </c>
      <c r="D39" s="169" t="s">
        <v>27</v>
      </c>
      <c r="E39" s="169"/>
      <c r="F39" s="169"/>
    </row>
    <row r="40" spans="2:6" s="164" customFormat="1" ht="15" customHeight="1" x14ac:dyDescent="0.2">
      <c r="B40" s="165" t="s">
        <v>321</v>
      </c>
      <c r="C40" s="169">
        <v>2.85</v>
      </c>
      <c r="D40" s="169" t="s">
        <v>27</v>
      </c>
      <c r="E40" s="169"/>
      <c r="F40" s="169"/>
    </row>
    <row r="41" spans="2:6" s="164" customFormat="1" ht="15" customHeight="1" x14ac:dyDescent="0.2">
      <c r="B41" s="165" t="s">
        <v>320</v>
      </c>
      <c r="C41" s="169">
        <f>C39/2.5</f>
        <v>13.6</v>
      </c>
      <c r="D41" s="169"/>
      <c r="E41" s="169"/>
      <c r="F41" s="169"/>
    </row>
    <row r="42" spans="2:6" s="164" customFormat="1" ht="15" customHeight="1" x14ac:dyDescent="0.2">
      <c r="B42" s="165" t="s">
        <v>322</v>
      </c>
      <c r="C42" s="169">
        <f>C40/2.5</f>
        <v>1.1400000000000001</v>
      </c>
      <c r="D42" s="169"/>
      <c r="E42" s="169"/>
      <c r="F42" s="169"/>
    </row>
    <row r="43" spans="2:6" s="164" customFormat="1" ht="15" customHeight="1" x14ac:dyDescent="0.2">
      <c r="B43" s="165" t="s">
        <v>326</v>
      </c>
      <c r="C43" s="169">
        <f>14+2</f>
        <v>16</v>
      </c>
      <c r="D43" s="169"/>
      <c r="E43" s="169"/>
      <c r="F43" s="169"/>
    </row>
    <row r="44" spans="2:6" s="164" customFormat="1" ht="15" customHeight="1" x14ac:dyDescent="0.2">
      <c r="B44" s="180" t="s">
        <v>323</v>
      </c>
      <c r="C44" s="181">
        <f>C43*2</f>
        <v>32</v>
      </c>
      <c r="D44" s="179" t="s">
        <v>27</v>
      </c>
      <c r="E44" s="169"/>
      <c r="F44" s="169"/>
    </row>
    <row r="45" spans="2:6" s="164" customFormat="1" ht="15" customHeight="1" x14ac:dyDescent="0.2">
      <c r="B45" s="180" t="s">
        <v>324</v>
      </c>
      <c r="C45" s="181">
        <f>C43*0.6*0.6*0.2</f>
        <v>1.1519999999999999</v>
      </c>
      <c r="D45" s="179" t="s">
        <v>33</v>
      </c>
      <c r="E45" s="169"/>
      <c r="F45" s="169"/>
    </row>
    <row r="46" spans="2:6" x14ac:dyDescent="0.2">
      <c r="B46" s="177" t="s">
        <v>325</v>
      </c>
      <c r="C46" s="178">
        <f>(34+2.85)*0.15*0.5</f>
        <v>2.7637499999999999</v>
      </c>
      <c r="D46" s="179" t="s">
        <v>33</v>
      </c>
      <c r="E46" s="132"/>
      <c r="F46" s="132"/>
    </row>
    <row r="47" spans="2:6" ht="15" customHeight="1" x14ac:dyDescent="0.2">
      <c r="B47" s="186" t="s">
        <v>282</v>
      </c>
      <c r="C47" s="186"/>
      <c r="D47" s="186"/>
      <c r="E47" s="186"/>
      <c r="F47" s="186"/>
    </row>
    <row r="48" spans="2:6" x14ac:dyDescent="0.2">
      <c r="B48" s="18" t="s">
        <v>238</v>
      </c>
      <c r="C48" s="21">
        <f>(34+2.85)*0.5*2+(34+2.85)*0.15</f>
        <v>42.377499999999998</v>
      </c>
      <c r="D48" s="132" t="s">
        <v>23</v>
      </c>
      <c r="E48" s="132"/>
      <c r="F48" s="132"/>
    </row>
    <row r="49" spans="2:6" ht="15" customHeight="1" x14ac:dyDescent="0.2">
      <c r="B49" s="186" t="s">
        <v>90</v>
      </c>
      <c r="C49" s="186"/>
      <c r="D49" s="186"/>
      <c r="E49" s="186"/>
      <c r="F49" s="186"/>
    </row>
    <row r="50" spans="2:6" x14ac:dyDescent="0.2">
      <c r="B50" s="18" t="s">
        <v>240</v>
      </c>
      <c r="C50" s="21">
        <f>(4.8+2.8+2.8)*2</f>
        <v>20.799999999999997</v>
      </c>
      <c r="D50" s="132" t="s">
        <v>23</v>
      </c>
      <c r="E50" s="132"/>
      <c r="F50" s="132"/>
    </row>
    <row r="51" spans="2:6" x14ac:dyDescent="0.2">
      <c r="B51" s="18" t="s">
        <v>266</v>
      </c>
      <c r="C51" s="21">
        <f>C11</f>
        <v>21.721999999999998</v>
      </c>
      <c r="D51" s="132" t="s">
        <v>23</v>
      </c>
      <c r="E51" s="132"/>
      <c r="F51" s="132"/>
    </row>
    <row r="52" spans="2:6" x14ac:dyDescent="0.2">
      <c r="B52" s="18" t="s">
        <v>268</v>
      </c>
      <c r="C52" s="21">
        <f>1.25*2.9</f>
        <v>3.625</v>
      </c>
      <c r="D52" s="132" t="s">
        <v>23</v>
      </c>
      <c r="E52" s="132"/>
      <c r="F52" s="132"/>
    </row>
    <row r="53" spans="2:6" x14ac:dyDescent="0.2">
      <c r="B53" s="18" t="s">
        <v>267</v>
      </c>
      <c r="C53" s="21">
        <f>1*0.5</f>
        <v>0.5</v>
      </c>
      <c r="D53" s="132" t="s">
        <v>23</v>
      </c>
      <c r="E53" s="132"/>
      <c r="F53" s="132"/>
    </row>
    <row r="54" spans="2:6" x14ac:dyDescent="0.2">
      <c r="B54" s="18" t="s">
        <v>269</v>
      </c>
      <c r="C54" s="21">
        <f>SUM(C51:C53)</f>
        <v>25.846999999999998</v>
      </c>
      <c r="D54" s="132"/>
      <c r="E54" s="132"/>
      <c r="F54" s="132"/>
    </row>
    <row r="55" spans="2:6" ht="15" customHeight="1" x14ac:dyDescent="0.2">
      <c r="B55" s="186" t="s">
        <v>283</v>
      </c>
      <c r="C55" s="186"/>
      <c r="D55" s="186"/>
      <c r="E55" s="186"/>
      <c r="F55" s="186"/>
    </row>
    <row r="56" spans="2:6" ht="15" x14ac:dyDescent="0.2">
      <c r="B56" s="18" t="s">
        <v>241</v>
      </c>
      <c r="C56" s="21">
        <f>(4.8+2.8+2.8)*2.92</f>
        <v>30.367999999999995</v>
      </c>
      <c r="D56" s="132" t="s">
        <v>23</v>
      </c>
      <c r="E56" s="172"/>
      <c r="F56" s="172"/>
    </row>
    <row r="57" spans="2:6" ht="15" customHeight="1" x14ac:dyDescent="0.2">
      <c r="B57" s="186" t="s">
        <v>94</v>
      </c>
      <c r="C57" s="186"/>
      <c r="D57" s="186"/>
      <c r="E57" s="186"/>
      <c r="F57" s="186"/>
    </row>
    <row r="58" spans="2:6" ht="12.75" customHeight="1" x14ac:dyDescent="0.2">
      <c r="B58" s="18" t="s">
        <v>95</v>
      </c>
      <c r="C58" s="21">
        <f>1.5*1.2</f>
        <v>1.7999999999999998</v>
      </c>
      <c r="D58" s="132" t="s">
        <v>23</v>
      </c>
      <c r="E58" s="172"/>
      <c r="F58" s="172"/>
    </row>
    <row r="59" spans="2:6" ht="12.75" customHeight="1" x14ac:dyDescent="0.2">
      <c r="B59" s="18" t="s">
        <v>340</v>
      </c>
      <c r="C59" s="21">
        <f>32.77+3.58-1</f>
        <v>35.35</v>
      </c>
      <c r="D59" s="132" t="s">
        <v>27</v>
      </c>
      <c r="E59" s="172"/>
      <c r="F59" s="172"/>
    </row>
    <row r="60" spans="2:6" ht="15" customHeight="1" x14ac:dyDescent="0.2">
      <c r="B60" s="186" t="s">
        <v>96</v>
      </c>
      <c r="C60" s="186"/>
      <c r="D60" s="186"/>
      <c r="E60" s="186"/>
      <c r="F60" s="186"/>
    </row>
    <row r="61" spans="2:6" ht="15" x14ac:dyDescent="0.2">
      <c r="B61" s="18" t="s">
        <v>364</v>
      </c>
      <c r="C61" s="21">
        <f>F3+2</f>
        <v>126.99000000000001</v>
      </c>
      <c r="D61" s="132" t="s">
        <v>23</v>
      </c>
      <c r="E61" s="172"/>
      <c r="F61" s="172"/>
    </row>
    <row r="62" spans="2:6" ht="15" x14ac:dyDescent="0.2">
      <c r="B62" s="18" t="s">
        <v>410</v>
      </c>
      <c r="C62" s="21">
        <f>C12</f>
        <v>71.12</v>
      </c>
      <c r="D62" s="132" t="s">
        <v>27</v>
      </c>
      <c r="E62" s="172"/>
      <c r="F62" s="172"/>
    </row>
    <row r="63" spans="2:6" ht="15" x14ac:dyDescent="0.2">
      <c r="B63" s="18" t="s">
        <v>411</v>
      </c>
      <c r="C63" s="21">
        <f>18.47+21.28</f>
        <v>39.75</v>
      </c>
      <c r="D63" s="132" t="s">
        <v>27</v>
      </c>
      <c r="E63" s="172"/>
      <c r="F63" s="172"/>
    </row>
    <row r="64" spans="2:6" ht="15" x14ac:dyDescent="0.2">
      <c r="B64" s="18" t="s">
        <v>306</v>
      </c>
      <c r="C64" s="21">
        <f>30.8+22.28</f>
        <v>53.08</v>
      </c>
      <c r="D64" s="132" t="s">
        <v>23</v>
      </c>
      <c r="E64" s="172"/>
      <c r="F64" s="172"/>
    </row>
    <row r="65" spans="2:6" ht="15" x14ac:dyDescent="0.2">
      <c r="B65" s="18" t="s">
        <v>305</v>
      </c>
      <c r="C65" s="21">
        <f>0.7*3+0.8</f>
        <v>2.8999999999999995</v>
      </c>
      <c r="D65" s="132" t="s">
        <v>27</v>
      </c>
      <c r="E65" s="172"/>
      <c r="F65" s="172"/>
    </row>
    <row r="66" spans="2:6" ht="15" x14ac:dyDescent="0.2">
      <c r="B66" s="18" t="s">
        <v>337</v>
      </c>
      <c r="C66" s="21">
        <f>0.5+0.227</f>
        <v>0.72699999999999998</v>
      </c>
      <c r="D66" s="132" t="s">
        <v>23</v>
      </c>
      <c r="E66" s="172"/>
      <c r="F66" s="172"/>
    </row>
    <row r="67" spans="2:6" x14ac:dyDescent="0.2">
      <c r="B67" s="18" t="s">
        <v>256</v>
      </c>
      <c r="C67" s="167">
        <v>13.34</v>
      </c>
      <c r="D67" s="132" t="s">
        <v>23</v>
      </c>
      <c r="E67" s="132"/>
      <c r="F67" s="132"/>
    </row>
    <row r="68" spans="2:6" x14ac:dyDescent="0.2">
      <c r="B68" s="18" t="s">
        <v>257</v>
      </c>
      <c r="C68" s="167">
        <v>9.84</v>
      </c>
      <c r="D68" s="132" t="s">
        <v>23</v>
      </c>
      <c r="E68" s="132"/>
      <c r="F68" s="132"/>
    </row>
    <row r="69" spans="2:6" x14ac:dyDescent="0.2">
      <c r="B69" s="20" t="s">
        <v>97</v>
      </c>
      <c r="C69" s="170">
        <f>SUM(C67:C68)</f>
        <v>23.18</v>
      </c>
      <c r="D69" s="133" t="s">
        <v>23</v>
      </c>
      <c r="E69" s="132"/>
      <c r="F69" s="132"/>
    </row>
    <row r="70" spans="2:6" x14ac:dyDescent="0.2">
      <c r="B70" s="18" t="s">
        <v>279</v>
      </c>
      <c r="C70" s="167">
        <f>237.03*0.05</f>
        <v>11.851500000000001</v>
      </c>
      <c r="D70" s="132" t="s">
        <v>33</v>
      </c>
      <c r="E70" s="132"/>
      <c r="F70" s="132"/>
    </row>
    <row r="71" spans="2:6" x14ac:dyDescent="0.2">
      <c r="B71" s="18" t="s">
        <v>285</v>
      </c>
      <c r="C71" s="167">
        <f>56.44*0.05</f>
        <v>2.8220000000000001</v>
      </c>
      <c r="D71" s="132" t="s">
        <v>33</v>
      </c>
      <c r="E71" s="132"/>
      <c r="F71" s="132"/>
    </row>
    <row r="72" spans="2:6" x14ac:dyDescent="0.2">
      <c r="B72" s="18" t="s">
        <v>289</v>
      </c>
      <c r="C72" s="167">
        <f>92.48*0.05</f>
        <v>4.6240000000000006</v>
      </c>
      <c r="D72" s="132" t="s">
        <v>33</v>
      </c>
      <c r="E72" s="132"/>
      <c r="F72" s="132"/>
    </row>
    <row r="73" spans="2:6" x14ac:dyDescent="0.2">
      <c r="B73" s="18" t="s">
        <v>280</v>
      </c>
      <c r="C73" s="167">
        <f>(229.9+90.84)*0.1</f>
        <v>32.074000000000005</v>
      </c>
      <c r="D73" s="132" t="s">
        <v>33</v>
      </c>
      <c r="E73" s="132"/>
      <c r="F73" s="132"/>
    </row>
    <row r="74" spans="2:6" x14ac:dyDescent="0.2">
      <c r="B74" s="18" t="s">
        <v>301</v>
      </c>
      <c r="C74" s="167">
        <f>334.06*0.05</f>
        <v>16.702999999999999</v>
      </c>
      <c r="D74" s="132" t="s">
        <v>33</v>
      </c>
      <c r="E74" s="132"/>
      <c r="F74" s="132"/>
    </row>
    <row r="75" spans="2:6" x14ac:dyDescent="0.2">
      <c r="B75" s="18" t="s">
        <v>518</v>
      </c>
      <c r="C75" s="167">
        <f>229.9+90.84</f>
        <v>320.74</v>
      </c>
      <c r="D75" s="132" t="s">
        <v>23</v>
      </c>
      <c r="E75" s="132"/>
      <c r="F75" s="132"/>
    </row>
    <row r="76" spans="2:6" ht="15" customHeight="1" x14ac:dyDescent="0.2">
      <c r="B76" s="186" t="s">
        <v>343</v>
      </c>
      <c r="C76" s="186"/>
      <c r="D76" s="186"/>
      <c r="E76" s="186"/>
      <c r="F76" s="186"/>
    </row>
    <row r="77" spans="2:6" ht="12.75" customHeight="1" x14ac:dyDescent="0.2">
      <c r="B77" s="18" t="s">
        <v>344</v>
      </c>
      <c r="C77" s="21">
        <f>22.28*2.48-F79*2-2*1.6</f>
        <v>48.694400000000002</v>
      </c>
      <c r="D77" s="132" t="s">
        <v>23</v>
      </c>
      <c r="E77" s="24" t="s">
        <v>98</v>
      </c>
      <c r="F77" s="25"/>
    </row>
    <row r="78" spans="2:6" x14ac:dyDescent="0.2">
      <c r="B78" s="18" t="s">
        <v>348</v>
      </c>
      <c r="C78" s="21">
        <f>19.8*3.03-F79-F80-1.75*0.5-2*1.2</f>
        <v>53.569000000000003</v>
      </c>
      <c r="D78" s="132" t="s">
        <v>23</v>
      </c>
      <c r="E78" s="132" t="s">
        <v>342</v>
      </c>
      <c r="F78" s="132">
        <f>0.9*2.1</f>
        <v>1.8900000000000001</v>
      </c>
    </row>
    <row r="79" spans="2:6" x14ac:dyDescent="0.2">
      <c r="B79" s="18" t="s">
        <v>349</v>
      </c>
      <c r="C79" s="21">
        <f>8.82</f>
        <v>8.82</v>
      </c>
      <c r="D79" s="132" t="s">
        <v>23</v>
      </c>
      <c r="E79" s="132" t="s">
        <v>345</v>
      </c>
      <c r="F79" s="132">
        <f>0.8*2.1</f>
        <v>1.6800000000000002</v>
      </c>
    </row>
    <row r="80" spans="2:6" x14ac:dyDescent="0.2">
      <c r="B80" s="18" t="s">
        <v>352</v>
      </c>
      <c r="C80" s="21">
        <f>1.2*1.5</f>
        <v>1.7999999999999998</v>
      </c>
      <c r="D80" s="132" t="s">
        <v>23</v>
      </c>
      <c r="E80" s="132" t="s">
        <v>346</v>
      </c>
      <c r="F80" s="132">
        <f>0.7*2.1</f>
        <v>1.47</v>
      </c>
    </row>
    <row r="81" spans="2:6" x14ac:dyDescent="0.2">
      <c r="B81" s="18" t="s">
        <v>353</v>
      </c>
      <c r="C81" s="21">
        <v>100</v>
      </c>
      <c r="D81" s="132" t="s">
        <v>23</v>
      </c>
      <c r="E81" s="132" t="s">
        <v>347</v>
      </c>
      <c r="F81" s="132">
        <f>0.6*2.1</f>
        <v>1.26</v>
      </c>
    </row>
    <row r="82" spans="2:6" x14ac:dyDescent="0.2">
      <c r="B82" s="23" t="s">
        <v>351</v>
      </c>
      <c r="C82" s="21">
        <v>118.24</v>
      </c>
      <c r="D82" s="132" t="s">
        <v>23</v>
      </c>
      <c r="E82" s="132"/>
      <c r="F82" s="132"/>
    </row>
    <row r="83" spans="2:6" x14ac:dyDescent="0.2">
      <c r="B83" s="26" t="s">
        <v>350</v>
      </c>
      <c r="C83" s="168">
        <f>SUM(C77:C82)</f>
        <v>331.1234</v>
      </c>
      <c r="D83" s="22" t="s">
        <v>23</v>
      </c>
      <c r="E83" s="132"/>
      <c r="F83" s="132"/>
    </row>
    <row r="84" spans="2:6" ht="15" x14ac:dyDescent="0.2">
      <c r="B84" s="186" t="s">
        <v>357</v>
      </c>
      <c r="C84" s="186"/>
      <c r="D84" s="186"/>
      <c r="E84" s="186"/>
      <c r="F84" s="186"/>
    </row>
    <row r="85" spans="2:6" x14ac:dyDescent="0.2">
      <c r="B85" s="18" t="s">
        <v>358</v>
      </c>
      <c r="C85" s="21">
        <f>27.05*2.92-F87*3-0.7*1.5*4</f>
        <v>69.745999999999995</v>
      </c>
      <c r="D85" s="132" t="s">
        <v>23</v>
      </c>
      <c r="E85" s="24" t="s">
        <v>98</v>
      </c>
      <c r="F85" s="25"/>
    </row>
    <row r="86" spans="2:6" x14ac:dyDescent="0.2">
      <c r="B86" s="18" t="s">
        <v>363</v>
      </c>
      <c r="C86" s="21">
        <f>17.6*2.71-F86-2*1.1*2</f>
        <v>41.406000000000006</v>
      </c>
      <c r="D86" s="132" t="s">
        <v>23</v>
      </c>
      <c r="E86" s="132" t="s">
        <v>342</v>
      </c>
      <c r="F86" s="132">
        <f>0.9*2.1</f>
        <v>1.8900000000000001</v>
      </c>
    </row>
    <row r="87" spans="2:6" x14ac:dyDescent="0.2">
      <c r="B87" s="18" t="s">
        <v>359</v>
      </c>
      <c r="C87" s="21">
        <f>16.2*2.95-F87-1*1.2</f>
        <v>44.91</v>
      </c>
      <c r="D87" s="132" t="s">
        <v>23</v>
      </c>
      <c r="E87" s="132" t="s">
        <v>345</v>
      </c>
      <c r="F87" s="132">
        <f>0.8*2.1</f>
        <v>1.6800000000000002</v>
      </c>
    </row>
    <row r="88" spans="2:6" x14ac:dyDescent="0.2">
      <c r="B88" s="18" t="s">
        <v>360</v>
      </c>
      <c r="C88" s="21">
        <f>27.87*2.93-F78-2*1.4*2</f>
        <v>74.169100000000014</v>
      </c>
      <c r="D88" s="132" t="s">
        <v>23</v>
      </c>
      <c r="E88" s="132" t="s">
        <v>346</v>
      </c>
      <c r="F88" s="132">
        <f>0.7*2.1</f>
        <v>1.47</v>
      </c>
    </row>
    <row r="89" spans="2:6" x14ac:dyDescent="0.2">
      <c r="B89" s="18" t="s">
        <v>373</v>
      </c>
      <c r="C89" s="21">
        <f>(4.8+2.8+2.8)*2.92</f>
        <v>30.367999999999995</v>
      </c>
      <c r="D89" s="132" t="s">
        <v>23</v>
      </c>
      <c r="E89" s="132"/>
      <c r="F89" s="132"/>
    </row>
    <row r="90" spans="2:6" x14ac:dyDescent="0.2">
      <c r="B90" s="18" t="s">
        <v>365</v>
      </c>
      <c r="C90" s="21">
        <f>17.6*2.71-F86-2*1.1*2</f>
        <v>41.406000000000006</v>
      </c>
      <c r="D90" s="132" t="s">
        <v>23</v>
      </c>
      <c r="E90" s="132" t="s">
        <v>347</v>
      </c>
      <c r="F90" s="132">
        <f>0.6*2.1</f>
        <v>1.26</v>
      </c>
    </row>
    <row r="91" spans="2:6" x14ac:dyDescent="0.2">
      <c r="B91" s="18" t="s">
        <v>362</v>
      </c>
      <c r="C91" s="21">
        <f>3.8*1.7-1.5*0.7</f>
        <v>5.41</v>
      </c>
      <c r="D91" s="132" t="s">
        <v>23</v>
      </c>
    </row>
    <row r="92" spans="2:6" x14ac:dyDescent="0.2">
      <c r="B92" s="23" t="s">
        <v>361</v>
      </c>
      <c r="C92" s="21">
        <f>10.57*1.5</f>
        <v>15.855</v>
      </c>
      <c r="D92" s="132" t="s">
        <v>23</v>
      </c>
      <c r="E92" s="132"/>
      <c r="F92" s="132"/>
    </row>
    <row r="93" spans="2:6" x14ac:dyDescent="0.2">
      <c r="B93" s="23" t="s">
        <v>368</v>
      </c>
      <c r="C93" s="21">
        <v>100</v>
      </c>
      <c r="D93" s="132" t="s">
        <v>23</v>
      </c>
      <c r="E93" s="132"/>
      <c r="F93" s="132"/>
    </row>
    <row r="94" spans="2:6" x14ac:dyDescent="0.2">
      <c r="B94" s="26" t="s">
        <v>350</v>
      </c>
      <c r="C94" s="168">
        <f>SUM(C85:C93)</f>
        <v>423.27010000000007</v>
      </c>
      <c r="D94" s="22" t="s">
        <v>23</v>
      </c>
      <c r="E94" s="132"/>
      <c r="F94" s="132"/>
    </row>
    <row r="95" spans="2:6" ht="15" x14ac:dyDescent="0.2">
      <c r="B95" s="186" t="s">
        <v>99</v>
      </c>
      <c r="C95" s="186"/>
      <c r="D95" s="186"/>
      <c r="E95" s="186"/>
      <c r="F95" s="186"/>
    </row>
    <row r="96" spans="2:6" x14ac:dyDescent="0.2">
      <c r="B96" s="132" t="s">
        <v>371</v>
      </c>
      <c r="C96" s="21">
        <f>C82+C79</f>
        <v>127.06</v>
      </c>
      <c r="D96" s="132" t="s">
        <v>23</v>
      </c>
      <c r="E96" s="132"/>
      <c r="F96" s="132"/>
    </row>
    <row r="97" spans="2:6" x14ac:dyDescent="0.2">
      <c r="B97" s="132" t="s">
        <v>376</v>
      </c>
      <c r="C97" s="176">
        <f>(9.87+74.79+5.01)*1.8*2</f>
        <v>322.81200000000007</v>
      </c>
      <c r="D97" s="132" t="s">
        <v>23</v>
      </c>
      <c r="E97" s="132"/>
      <c r="F97" s="132"/>
    </row>
    <row r="98" spans="2:6" x14ac:dyDescent="0.2">
      <c r="B98" s="18" t="s">
        <v>379</v>
      </c>
      <c r="C98" s="21">
        <f>90*10+(1*2*2)</f>
        <v>904</v>
      </c>
      <c r="D98" s="132" t="s">
        <v>23</v>
      </c>
      <c r="E98" s="132"/>
      <c r="F98" s="132"/>
    </row>
    <row r="99" spans="2:6" ht="15" customHeight="1" x14ac:dyDescent="0.2">
      <c r="B99" s="186" t="s">
        <v>383</v>
      </c>
      <c r="C99" s="186"/>
      <c r="D99" s="186"/>
      <c r="E99" s="186"/>
      <c r="F99" s="186"/>
    </row>
    <row r="100" spans="2:6" x14ac:dyDescent="0.2">
      <c r="B100" s="132" t="s">
        <v>385</v>
      </c>
      <c r="C100" s="21">
        <f>(0.9*2.1*4)*1.2</f>
        <v>9.072000000000001</v>
      </c>
      <c r="D100" s="132"/>
      <c r="E100" s="132"/>
      <c r="F100" s="132"/>
    </row>
    <row r="101" spans="2:6" x14ac:dyDescent="0.2">
      <c r="B101" s="132" t="s">
        <v>386</v>
      </c>
      <c r="C101" s="21">
        <f>(0.7*2.1*2)*1.2</f>
        <v>3.528</v>
      </c>
      <c r="D101" s="132"/>
      <c r="E101" s="132"/>
      <c r="F101" s="132"/>
    </row>
    <row r="102" spans="2:6" x14ac:dyDescent="0.2">
      <c r="B102" s="132" t="s">
        <v>387</v>
      </c>
      <c r="C102" s="21">
        <f>(0.6*2.1*2)*1.2</f>
        <v>3.024</v>
      </c>
      <c r="D102" s="132"/>
      <c r="E102" s="132"/>
      <c r="F102" s="132"/>
    </row>
    <row r="103" spans="2:6" x14ac:dyDescent="0.2">
      <c r="B103" s="132" t="s">
        <v>388</v>
      </c>
      <c r="C103" s="21">
        <f>(1*2.1)*1.2</f>
        <v>2.52</v>
      </c>
      <c r="D103" s="132"/>
      <c r="E103" s="132"/>
      <c r="F103" s="132"/>
    </row>
    <row r="104" spans="2:6" x14ac:dyDescent="0.2">
      <c r="B104" s="132" t="s">
        <v>391</v>
      </c>
      <c r="C104" s="21">
        <f>(0.8*2.1*2)*1.2</f>
        <v>4.032</v>
      </c>
      <c r="D104" s="132"/>
      <c r="E104" s="132"/>
      <c r="F104" s="132"/>
    </row>
    <row r="105" spans="2:6" x14ac:dyDescent="0.2">
      <c r="B105" s="132" t="s">
        <v>389</v>
      </c>
      <c r="C105" s="21">
        <f>(0.6*2.1*2)*1.2</f>
        <v>3.024</v>
      </c>
      <c r="D105" s="132"/>
      <c r="E105" s="132"/>
      <c r="F105" s="132"/>
    </row>
    <row r="106" spans="2:6" x14ac:dyDescent="0.2">
      <c r="B106" s="132" t="s">
        <v>390</v>
      </c>
      <c r="C106" s="21">
        <f>(0.8*2.1)*1.2</f>
        <v>2.016</v>
      </c>
      <c r="D106" s="132"/>
      <c r="E106" s="132"/>
      <c r="F106" s="132"/>
    </row>
    <row r="107" spans="2:6" x14ac:dyDescent="0.2">
      <c r="B107" s="26" t="s">
        <v>384</v>
      </c>
      <c r="C107" s="168">
        <f>SUM(C100:C106)</f>
        <v>27.216000000000001</v>
      </c>
      <c r="D107" s="22" t="s">
        <v>23</v>
      </c>
      <c r="E107" s="132"/>
      <c r="F107" s="132"/>
    </row>
    <row r="108" spans="2:6" ht="15" customHeight="1" x14ac:dyDescent="0.2">
      <c r="B108" s="186" t="s">
        <v>402</v>
      </c>
      <c r="C108" s="186"/>
      <c r="D108" s="186"/>
      <c r="E108" s="186"/>
      <c r="F108" s="186"/>
    </row>
    <row r="109" spans="2:6" x14ac:dyDescent="0.2">
      <c r="B109" s="132" t="s">
        <v>403</v>
      </c>
      <c r="C109" s="167">
        <v>30.8</v>
      </c>
      <c r="D109" s="132" t="s">
        <v>23</v>
      </c>
      <c r="E109" s="132"/>
      <c r="F109" s="132"/>
    </row>
    <row r="110" spans="2:6" x14ac:dyDescent="0.2">
      <c r="B110" s="132" t="s">
        <v>404</v>
      </c>
      <c r="C110" s="167">
        <v>22.28</v>
      </c>
      <c r="D110" s="132" t="s">
        <v>23</v>
      </c>
      <c r="E110" s="132"/>
      <c r="F110" s="132"/>
    </row>
    <row r="111" spans="2:6" x14ac:dyDescent="0.2">
      <c r="B111" s="18" t="s">
        <v>405</v>
      </c>
      <c r="C111" s="167">
        <v>48</v>
      </c>
      <c r="D111" s="132" t="s">
        <v>23</v>
      </c>
      <c r="E111" s="132"/>
      <c r="F111" s="132"/>
    </row>
    <row r="112" spans="2:6" x14ac:dyDescent="0.2">
      <c r="B112" s="18" t="s">
        <v>406</v>
      </c>
      <c r="C112" s="167">
        <v>48</v>
      </c>
      <c r="D112" s="132" t="s">
        <v>23</v>
      </c>
      <c r="E112" s="132"/>
      <c r="F112" s="132"/>
    </row>
    <row r="113" spans="2:6" x14ac:dyDescent="0.2">
      <c r="B113" s="18" t="s">
        <v>407</v>
      </c>
      <c r="C113" s="167">
        <v>19.350000000000001</v>
      </c>
      <c r="D113" s="132" t="s">
        <v>23</v>
      </c>
      <c r="E113" s="132"/>
      <c r="F113" s="132"/>
    </row>
    <row r="114" spans="2:6" x14ac:dyDescent="0.2">
      <c r="B114" s="26" t="s">
        <v>408</v>
      </c>
      <c r="C114" s="168">
        <f>SUM(C109:C113)</f>
        <v>168.42999999999998</v>
      </c>
      <c r="D114" s="22" t="s">
        <v>23</v>
      </c>
      <c r="E114" s="132"/>
      <c r="F114" s="132"/>
    </row>
  </sheetData>
  <mergeCells count="15">
    <mergeCell ref="B49:F49"/>
    <mergeCell ref="B55:F55"/>
    <mergeCell ref="B99:F99"/>
    <mergeCell ref="B108:F108"/>
    <mergeCell ref="B57:F57"/>
    <mergeCell ref="B60:F60"/>
    <mergeCell ref="B76:F76"/>
    <mergeCell ref="B84:F84"/>
    <mergeCell ref="B95:F95"/>
    <mergeCell ref="E1:F1"/>
    <mergeCell ref="B2:F2"/>
    <mergeCell ref="B17:F17"/>
    <mergeCell ref="B38:F38"/>
    <mergeCell ref="B47:F47"/>
    <mergeCell ref="B33:F33"/>
  </mergeCells>
  <phoneticPr fontId="3" type="noConversion"/>
  <pageMargins left="0.51180555555555496" right="0.51180555555555496" top="0.78749999999999998" bottom="0.78749999999999998" header="0.51180555555555496" footer="0.51180555555555496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S51"/>
  <sheetViews>
    <sheetView topLeftCell="A28" zoomScaleNormal="100" workbookViewId="0">
      <selection activeCell="B56" sqref="B56"/>
    </sheetView>
  </sheetViews>
  <sheetFormatPr defaultColWidth="8.7109375" defaultRowHeight="12.75" x14ac:dyDescent="0.2"/>
  <cols>
    <col min="2" max="2" width="81.5703125" customWidth="1"/>
    <col min="3" max="3" width="9.140625" customWidth="1"/>
    <col min="4" max="4" width="14.28515625" customWidth="1"/>
    <col min="5" max="5" width="20.85546875" style="156" customWidth="1"/>
    <col min="6" max="6" width="13.7109375" customWidth="1"/>
    <col min="7" max="7" width="16" customWidth="1"/>
    <col min="8" max="8" width="13.28515625" customWidth="1"/>
    <col min="9" max="9" width="2.7109375" customWidth="1"/>
    <col min="10" max="10" width="14" customWidth="1"/>
    <col min="11" max="11" width="18.5703125" customWidth="1"/>
    <col min="12" max="12" width="13.140625" customWidth="1"/>
    <col min="13" max="13" width="59.42578125" customWidth="1"/>
    <col min="17" max="17" width="14" customWidth="1"/>
  </cols>
  <sheetData>
    <row r="2" spans="1:19" ht="12.75" customHeight="1" x14ac:dyDescent="0.2">
      <c r="A2" s="29" t="s">
        <v>100</v>
      </c>
      <c r="B2" s="29" t="s">
        <v>101</v>
      </c>
      <c r="C2" s="29" t="s">
        <v>79</v>
      </c>
      <c r="D2" s="197" t="s">
        <v>102</v>
      </c>
      <c r="E2" s="197"/>
      <c r="F2" s="197"/>
      <c r="G2" s="197"/>
      <c r="H2" s="197"/>
      <c r="J2" s="30"/>
      <c r="K2" s="31"/>
      <c r="L2" s="30"/>
      <c r="M2" s="30"/>
      <c r="N2" s="200"/>
      <c r="O2" s="200"/>
      <c r="P2" s="32"/>
      <c r="Q2" s="33"/>
      <c r="R2" s="34"/>
      <c r="S2" s="34"/>
    </row>
    <row r="3" spans="1:19" ht="25.5" x14ac:dyDescent="0.2">
      <c r="A3" s="198">
        <v>1022</v>
      </c>
      <c r="B3" s="36" t="s">
        <v>245</v>
      </c>
      <c r="C3" s="37" t="s">
        <v>103</v>
      </c>
      <c r="D3" s="199">
        <f>SUM(F5:F10)</f>
        <v>108.13464500000001</v>
      </c>
      <c r="E3" s="199"/>
      <c r="F3" s="199"/>
      <c r="G3" s="199"/>
      <c r="H3" s="199"/>
      <c r="J3" s="38"/>
      <c r="K3" s="39"/>
      <c r="L3" s="38"/>
      <c r="M3" s="38"/>
      <c r="N3" s="201"/>
      <c r="O3" s="201"/>
      <c r="P3" s="40"/>
      <c r="Q3" s="41"/>
      <c r="R3" s="42"/>
      <c r="S3" s="42"/>
    </row>
    <row r="4" spans="1:19" x14ac:dyDescent="0.2">
      <c r="A4" s="198"/>
      <c r="B4" s="43" t="s">
        <v>104</v>
      </c>
      <c r="C4" s="44" t="s">
        <v>79</v>
      </c>
      <c r="D4" s="44" t="s">
        <v>78</v>
      </c>
      <c r="E4" s="151" t="s">
        <v>105</v>
      </c>
      <c r="F4" s="44" t="s">
        <v>102</v>
      </c>
      <c r="G4" s="44" t="s">
        <v>106</v>
      </c>
      <c r="H4" s="44" t="s">
        <v>107</v>
      </c>
      <c r="J4" s="38"/>
      <c r="K4" s="39"/>
      <c r="L4" s="38"/>
      <c r="M4" s="38"/>
      <c r="N4" s="201"/>
      <c r="O4" s="201"/>
      <c r="P4" s="40"/>
      <c r="Q4" s="41"/>
      <c r="R4" s="42"/>
      <c r="S4" s="42"/>
    </row>
    <row r="5" spans="1:19" x14ac:dyDescent="0.2">
      <c r="A5" s="198"/>
      <c r="B5" s="45" t="s">
        <v>108</v>
      </c>
      <c r="C5" s="35" t="s">
        <v>109</v>
      </c>
      <c r="D5" s="35">
        <v>0.84399999999999997</v>
      </c>
      <c r="E5" s="152">
        <v>23.88</v>
      </c>
      <c r="F5" s="46">
        <f t="shared" ref="F5:F10" si="0">D5*E5</f>
        <v>20.154719999999998</v>
      </c>
      <c r="G5" s="35" t="s">
        <v>26</v>
      </c>
      <c r="H5" s="35" t="s">
        <v>110</v>
      </c>
      <c r="J5" s="38"/>
      <c r="K5" s="39"/>
      <c r="L5" s="38"/>
      <c r="M5" s="38"/>
      <c r="N5" s="201"/>
      <c r="O5" s="201"/>
      <c r="P5" s="40"/>
      <c r="Q5" s="41"/>
      <c r="R5" s="42"/>
      <c r="S5" s="42"/>
    </row>
    <row r="6" spans="1:19" x14ac:dyDescent="0.2">
      <c r="A6" s="198"/>
      <c r="B6" s="45" t="s">
        <v>111</v>
      </c>
      <c r="C6" s="35" t="s">
        <v>109</v>
      </c>
      <c r="D6" s="35">
        <v>1.032</v>
      </c>
      <c r="E6" s="152">
        <v>23.4</v>
      </c>
      <c r="F6" s="47">
        <f t="shared" si="0"/>
        <v>24.148799999999998</v>
      </c>
      <c r="G6" s="35" t="s">
        <v>26</v>
      </c>
      <c r="H6" s="35" t="s">
        <v>112</v>
      </c>
      <c r="J6" s="38"/>
      <c r="K6" s="39"/>
      <c r="L6" s="38"/>
      <c r="M6" s="38"/>
      <c r="N6" s="201"/>
      <c r="O6" s="201"/>
      <c r="P6" s="40"/>
      <c r="Q6" s="41"/>
      <c r="R6" s="42"/>
      <c r="S6" s="42"/>
    </row>
    <row r="7" spans="1:19" x14ac:dyDescent="0.2">
      <c r="A7" s="198"/>
      <c r="B7" s="45" t="s">
        <v>113</v>
      </c>
      <c r="C7" s="35" t="s">
        <v>30</v>
      </c>
      <c r="D7" s="35">
        <v>6.5625</v>
      </c>
      <c r="E7" s="152">
        <v>9.0500000000000007</v>
      </c>
      <c r="F7" s="47">
        <f t="shared" si="0"/>
        <v>59.390625000000007</v>
      </c>
      <c r="G7" s="35" t="s">
        <v>114</v>
      </c>
      <c r="H7" s="35" t="s">
        <v>115</v>
      </c>
      <c r="J7" s="38"/>
      <c r="K7" s="39"/>
      <c r="L7" s="38"/>
      <c r="M7" s="38"/>
      <c r="N7" s="201"/>
      <c r="O7" s="201"/>
      <c r="P7" s="40"/>
      <c r="Q7" s="41"/>
      <c r="R7" s="42"/>
      <c r="S7" s="42"/>
    </row>
    <row r="8" spans="1:19" ht="25.5" x14ac:dyDescent="0.2">
      <c r="A8" s="198"/>
      <c r="B8" s="45" t="s">
        <v>116</v>
      </c>
      <c r="C8" s="35" t="s">
        <v>88</v>
      </c>
      <c r="D8" s="35">
        <v>1.4</v>
      </c>
      <c r="E8" s="152">
        <v>1.24</v>
      </c>
      <c r="F8" s="47">
        <f t="shared" si="0"/>
        <v>1.736</v>
      </c>
      <c r="G8" s="35" t="s">
        <v>114</v>
      </c>
      <c r="H8" s="35" t="s">
        <v>117</v>
      </c>
      <c r="J8" s="38"/>
      <c r="K8" s="39"/>
      <c r="L8" s="38"/>
      <c r="M8" s="38"/>
      <c r="N8" s="201"/>
      <c r="O8" s="201"/>
      <c r="P8" s="40"/>
      <c r="Q8" s="41"/>
      <c r="R8" s="42"/>
      <c r="S8" s="42"/>
    </row>
    <row r="9" spans="1:19" x14ac:dyDescent="0.2">
      <c r="A9" s="198"/>
      <c r="B9" s="45" t="s">
        <v>118</v>
      </c>
      <c r="C9" s="35" t="s">
        <v>119</v>
      </c>
      <c r="D9" s="35">
        <v>0.45</v>
      </c>
      <c r="E9" s="152">
        <v>1.41</v>
      </c>
      <c r="F9" s="47">
        <f t="shared" si="0"/>
        <v>0.63449999999999995</v>
      </c>
      <c r="G9" s="35" t="s">
        <v>114</v>
      </c>
      <c r="H9" s="35" t="s">
        <v>120</v>
      </c>
    </row>
    <row r="10" spans="1:19" x14ac:dyDescent="0.2">
      <c r="A10" s="198"/>
      <c r="B10" s="45" t="s">
        <v>121</v>
      </c>
      <c r="C10" s="35" t="s">
        <v>119</v>
      </c>
      <c r="D10" s="35">
        <v>4.5</v>
      </c>
      <c r="E10" s="152">
        <v>0.46</v>
      </c>
      <c r="F10" s="47">
        <f t="shared" si="0"/>
        <v>2.0700000000000003</v>
      </c>
      <c r="G10" s="35" t="s">
        <v>114</v>
      </c>
      <c r="H10" s="35" t="s">
        <v>122</v>
      </c>
    </row>
    <row r="11" spans="1:19" ht="12.75" customHeight="1" x14ac:dyDescent="0.2">
      <c r="A11" s="29" t="s">
        <v>100</v>
      </c>
      <c r="B11" s="29" t="s">
        <v>101</v>
      </c>
      <c r="C11" s="29" t="s">
        <v>79</v>
      </c>
      <c r="D11" s="197" t="s">
        <v>102</v>
      </c>
      <c r="E11" s="197"/>
      <c r="F11" s="197"/>
      <c r="G11" s="197"/>
      <c r="H11" s="197"/>
    </row>
    <row r="12" spans="1:19" x14ac:dyDescent="0.2">
      <c r="A12" s="198">
        <v>1023</v>
      </c>
      <c r="B12" s="36" t="s">
        <v>123</v>
      </c>
      <c r="C12" s="37" t="s">
        <v>124</v>
      </c>
      <c r="D12" s="199">
        <f>SUM(F14:F18)</f>
        <v>68.707273999999998</v>
      </c>
      <c r="E12" s="199"/>
      <c r="F12" s="199"/>
      <c r="G12" s="199"/>
      <c r="H12" s="199"/>
    </row>
    <row r="13" spans="1:19" x14ac:dyDescent="0.2">
      <c r="A13" s="198"/>
      <c r="B13" s="43" t="s">
        <v>104</v>
      </c>
      <c r="C13" s="44" t="s">
        <v>79</v>
      </c>
      <c r="D13" s="44" t="s">
        <v>78</v>
      </c>
      <c r="E13" s="151" t="s">
        <v>105</v>
      </c>
      <c r="F13" s="44" t="s">
        <v>102</v>
      </c>
      <c r="G13" s="44" t="s">
        <v>106</v>
      </c>
      <c r="H13" s="44" t="s">
        <v>107</v>
      </c>
    </row>
    <row r="14" spans="1:19" ht="25.5" x14ac:dyDescent="0.2">
      <c r="A14" s="198"/>
      <c r="B14" s="45" t="s">
        <v>125</v>
      </c>
      <c r="C14" s="35" t="s">
        <v>124</v>
      </c>
      <c r="D14" s="35">
        <v>2</v>
      </c>
      <c r="E14" s="152">
        <v>17.239999999999998</v>
      </c>
      <c r="F14" s="46">
        <f>D14*E14</f>
        <v>34.479999999999997</v>
      </c>
      <c r="G14" s="35" t="s">
        <v>26</v>
      </c>
      <c r="H14" s="35">
        <v>4384</v>
      </c>
    </row>
    <row r="15" spans="1:19" x14ac:dyDescent="0.2">
      <c r="A15" s="198"/>
      <c r="B15" s="45" t="s">
        <v>126</v>
      </c>
      <c r="C15" s="35" t="s">
        <v>124</v>
      </c>
      <c r="D15" s="35">
        <v>1</v>
      </c>
      <c r="E15" s="152">
        <v>2.1800000000000002</v>
      </c>
      <c r="F15" s="47">
        <f>D15*E15</f>
        <v>2.1800000000000002</v>
      </c>
      <c r="G15" s="35" t="s">
        <v>26</v>
      </c>
      <c r="H15" s="35">
        <v>6138</v>
      </c>
    </row>
    <row r="16" spans="1:19" x14ac:dyDescent="0.2">
      <c r="A16" s="198"/>
      <c r="B16" s="45" t="s">
        <v>127</v>
      </c>
      <c r="C16" s="35" t="s">
        <v>119</v>
      </c>
      <c r="D16" s="35">
        <v>8.8099999999999998E-2</v>
      </c>
      <c r="E16" s="152">
        <v>56.89</v>
      </c>
      <c r="F16" s="47">
        <f>D16*E16</f>
        <v>5.0120089999999999</v>
      </c>
      <c r="G16" s="35" t="s">
        <v>26</v>
      </c>
      <c r="H16" s="35">
        <v>37329</v>
      </c>
    </row>
    <row r="17" spans="1:8" x14ac:dyDescent="0.2">
      <c r="A17" s="198"/>
      <c r="B17" s="45" t="s">
        <v>128</v>
      </c>
      <c r="C17" s="35" t="s">
        <v>109</v>
      </c>
      <c r="D17" s="35">
        <v>0.77910000000000001</v>
      </c>
      <c r="E17" s="152">
        <v>24.15</v>
      </c>
      <c r="F17" s="47">
        <f>D17*E17</f>
        <v>18.815265</v>
      </c>
      <c r="G17" s="35" t="s">
        <v>26</v>
      </c>
      <c r="H17" s="35">
        <v>88267</v>
      </c>
    </row>
    <row r="18" spans="1:8" x14ac:dyDescent="0.2">
      <c r="A18" s="198"/>
      <c r="B18" s="45" t="s">
        <v>129</v>
      </c>
      <c r="C18" s="35" t="s">
        <v>109</v>
      </c>
      <c r="D18" s="35">
        <v>0.43840000000000001</v>
      </c>
      <c r="E18" s="152">
        <v>18.75</v>
      </c>
      <c r="F18" s="47">
        <f>D18*E18</f>
        <v>8.2200000000000006</v>
      </c>
      <c r="G18" s="35" t="s">
        <v>26</v>
      </c>
      <c r="H18" s="35">
        <v>88316</v>
      </c>
    </row>
    <row r="19" spans="1:8" s="150" customFormat="1" x14ac:dyDescent="0.2">
      <c r="A19" s="149" t="s">
        <v>100</v>
      </c>
      <c r="B19" s="149" t="s">
        <v>101</v>
      </c>
      <c r="C19" s="149" t="s">
        <v>79</v>
      </c>
      <c r="D19" s="193" t="s">
        <v>102</v>
      </c>
      <c r="E19" s="193"/>
      <c r="F19" s="193"/>
      <c r="G19" s="193"/>
      <c r="H19" s="193"/>
    </row>
    <row r="20" spans="1:8" x14ac:dyDescent="0.2">
      <c r="A20" s="192">
        <v>1025</v>
      </c>
      <c r="B20" s="140" t="s">
        <v>253</v>
      </c>
      <c r="C20" s="141" t="s">
        <v>246</v>
      </c>
      <c r="D20" s="194">
        <f>SUM(F22:F25)</f>
        <v>34.339820000000003</v>
      </c>
      <c r="E20" s="194"/>
      <c r="F20" s="194"/>
      <c r="G20" s="194"/>
      <c r="H20" s="194"/>
    </row>
    <row r="21" spans="1:8" x14ac:dyDescent="0.2">
      <c r="A21" s="192"/>
      <c r="B21" s="142" t="s">
        <v>104</v>
      </c>
      <c r="C21" s="143" t="s">
        <v>79</v>
      </c>
      <c r="D21" s="143" t="s">
        <v>78</v>
      </c>
      <c r="E21" s="153" t="s">
        <v>105</v>
      </c>
      <c r="F21" s="143" t="s">
        <v>102</v>
      </c>
      <c r="G21" s="143" t="s">
        <v>106</v>
      </c>
      <c r="H21" s="143" t="s">
        <v>107</v>
      </c>
    </row>
    <row r="22" spans="1:8" ht="25.5" x14ac:dyDescent="0.2">
      <c r="A22" s="192"/>
      <c r="B22" s="144" t="s">
        <v>247</v>
      </c>
      <c r="C22" s="145" t="s">
        <v>109</v>
      </c>
      <c r="D22" s="145">
        <v>17.413</v>
      </c>
      <c r="E22" s="154">
        <v>0.14000000000000001</v>
      </c>
      <c r="F22" s="146">
        <f>D22*E22</f>
        <v>2.4378200000000003</v>
      </c>
      <c r="G22" s="145" t="s">
        <v>248</v>
      </c>
      <c r="H22" s="145">
        <v>4377</v>
      </c>
    </row>
    <row r="23" spans="1:8" x14ac:dyDescent="0.2">
      <c r="A23" s="192"/>
      <c r="B23" s="144" t="s">
        <v>249</v>
      </c>
      <c r="C23" s="145" t="s">
        <v>109</v>
      </c>
      <c r="D23" s="145">
        <v>0.42399999999999999</v>
      </c>
      <c r="E23" s="154">
        <v>18.600000000000001</v>
      </c>
      <c r="F23" s="147">
        <f>D23*E23</f>
        <v>7.8864000000000001</v>
      </c>
      <c r="G23" s="145" t="s">
        <v>248</v>
      </c>
      <c r="H23" s="145">
        <v>39961</v>
      </c>
    </row>
    <row r="24" spans="1:8" x14ac:dyDescent="0.2">
      <c r="A24" s="192"/>
      <c r="B24" s="148" t="s">
        <v>250</v>
      </c>
      <c r="C24" s="145" t="s">
        <v>109</v>
      </c>
      <c r="D24" s="145">
        <v>0.72</v>
      </c>
      <c r="E24" s="155">
        <v>23.98</v>
      </c>
      <c r="F24" s="147">
        <f t="shared" ref="F24:F25" si="1">D24*E24</f>
        <v>17.265599999999999</v>
      </c>
      <c r="G24" s="145" t="s">
        <v>251</v>
      </c>
      <c r="H24" s="145">
        <v>88309</v>
      </c>
    </row>
    <row r="25" spans="1:8" x14ac:dyDescent="0.2">
      <c r="A25" s="192"/>
      <c r="B25" s="144" t="s">
        <v>252</v>
      </c>
      <c r="C25" s="145" t="s">
        <v>109</v>
      </c>
      <c r="D25" s="145">
        <v>0.36</v>
      </c>
      <c r="E25" s="155">
        <v>18.75</v>
      </c>
      <c r="F25" s="147">
        <f t="shared" si="1"/>
        <v>6.75</v>
      </c>
      <c r="G25" s="145" t="s">
        <v>251</v>
      </c>
      <c r="H25" s="145">
        <v>88316</v>
      </c>
    </row>
    <row r="26" spans="1:8" x14ac:dyDescent="0.2">
      <c r="A26" s="136" t="s">
        <v>100</v>
      </c>
      <c r="B26" s="136" t="s">
        <v>101</v>
      </c>
      <c r="C26" s="136" t="s">
        <v>79</v>
      </c>
      <c r="D26" s="191" t="s">
        <v>102</v>
      </c>
      <c r="E26" s="191"/>
      <c r="F26" s="191"/>
      <c r="G26" s="191"/>
      <c r="H26" s="191"/>
    </row>
    <row r="27" spans="1:8" x14ac:dyDescent="0.2">
      <c r="A27" s="195">
        <v>1026</v>
      </c>
      <c r="B27" s="140" t="s">
        <v>271</v>
      </c>
      <c r="C27" s="141" t="s">
        <v>246</v>
      </c>
      <c r="D27" s="194">
        <f>SUM(F29:F31)</f>
        <v>94.550650000000005</v>
      </c>
      <c r="E27" s="194"/>
      <c r="F27" s="194"/>
      <c r="G27" s="194"/>
      <c r="H27" s="194"/>
    </row>
    <row r="28" spans="1:8" x14ac:dyDescent="0.2">
      <c r="A28" s="196"/>
      <c r="B28" s="142" t="s">
        <v>104</v>
      </c>
      <c r="C28" s="143" t="s">
        <v>79</v>
      </c>
      <c r="D28" s="143" t="s">
        <v>78</v>
      </c>
      <c r="E28" s="153" t="s">
        <v>105</v>
      </c>
      <c r="F28" s="143" t="s">
        <v>102</v>
      </c>
      <c r="G28" s="143" t="s">
        <v>106</v>
      </c>
      <c r="H28" s="143" t="s">
        <v>107</v>
      </c>
    </row>
    <row r="29" spans="1:8" x14ac:dyDescent="0.2">
      <c r="A29" s="196"/>
      <c r="B29" s="144" t="s">
        <v>276</v>
      </c>
      <c r="C29" s="145" t="s">
        <v>277</v>
      </c>
      <c r="D29" s="145">
        <v>1</v>
      </c>
      <c r="E29" s="154">
        <v>63.42</v>
      </c>
      <c r="F29" s="146">
        <f>D29*E29</f>
        <v>63.42</v>
      </c>
      <c r="G29" s="145" t="s">
        <v>248</v>
      </c>
      <c r="H29" s="145">
        <v>4741</v>
      </c>
    </row>
    <row r="30" spans="1:8" x14ac:dyDescent="0.2">
      <c r="A30" s="196"/>
      <c r="B30" s="144" t="s">
        <v>272</v>
      </c>
      <c r="C30" s="145" t="s">
        <v>109</v>
      </c>
      <c r="D30" s="145">
        <v>1.03</v>
      </c>
      <c r="E30" s="155">
        <v>23.98</v>
      </c>
      <c r="F30" s="147">
        <f>D30*E30</f>
        <v>24.699400000000001</v>
      </c>
      <c r="G30" s="145" t="s">
        <v>251</v>
      </c>
      <c r="H30" s="145">
        <v>88309</v>
      </c>
    </row>
    <row r="31" spans="1:8" x14ac:dyDescent="0.2">
      <c r="A31" s="196"/>
      <c r="B31" s="144" t="s">
        <v>252</v>
      </c>
      <c r="C31" s="145" t="s">
        <v>109</v>
      </c>
      <c r="D31" s="145">
        <v>0.34300000000000003</v>
      </c>
      <c r="E31" s="155">
        <v>18.75</v>
      </c>
      <c r="F31" s="147">
        <f t="shared" ref="F31" si="2">D31*E31</f>
        <v>6.4312500000000004</v>
      </c>
      <c r="G31" s="145" t="s">
        <v>251</v>
      </c>
      <c r="H31" s="145">
        <v>88316</v>
      </c>
    </row>
    <row r="32" spans="1:8" ht="25.5" x14ac:dyDescent="0.2">
      <c r="A32" s="196"/>
      <c r="B32" s="144" t="s">
        <v>273</v>
      </c>
      <c r="C32" s="145" t="s">
        <v>274</v>
      </c>
      <c r="D32" s="145">
        <v>3.2000000000000001E-2</v>
      </c>
      <c r="E32" s="155">
        <v>8.6999999999999993</v>
      </c>
      <c r="F32" s="147">
        <f t="shared" ref="F32:F33" si="3">D32*E32</f>
        <v>0.27839999999999998</v>
      </c>
      <c r="G32" s="145" t="s">
        <v>251</v>
      </c>
      <c r="H32" s="145">
        <v>91277</v>
      </c>
    </row>
    <row r="33" spans="1:8" ht="25.5" x14ac:dyDescent="0.2">
      <c r="A33" s="196"/>
      <c r="B33" s="144" t="s">
        <v>275</v>
      </c>
      <c r="C33" s="145" t="s">
        <v>274</v>
      </c>
      <c r="D33" s="145">
        <v>0.03</v>
      </c>
      <c r="E33" s="155">
        <v>0.51</v>
      </c>
      <c r="F33" s="147">
        <f t="shared" si="3"/>
        <v>1.5299999999999999E-2</v>
      </c>
      <c r="G33" s="145" t="s">
        <v>251</v>
      </c>
      <c r="H33" s="145">
        <v>88316</v>
      </c>
    </row>
    <row r="34" spans="1:8" x14ac:dyDescent="0.2">
      <c r="A34" s="136" t="s">
        <v>100</v>
      </c>
      <c r="B34" s="136" t="s">
        <v>101</v>
      </c>
      <c r="C34" s="136" t="s">
        <v>79</v>
      </c>
      <c r="D34" s="191" t="s">
        <v>102</v>
      </c>
      <c r="E34" s="191"/>
      <c r="F34" s="191"/>
      <c r="G34" s="191"/>
      <c r="H34" s="191"/>
    </row>
    <row r="35" spans="1:8" x14ac:dyDescent="0.2">
      <c r="A35" s="192">
        <v>1004</v>
      </c>
      <c r="B35" s="140" t="s">
        <v>291</v>
      </c>
      <c r="C35" s="141" t="s">
        <v>23</v>
      </c>
      <c r="D35" s="187">
        <f>SUM(F37:F39)</f>
        <v>16.834146</v>
      </c>
      <c r="E35" s="187"/>
      <c r="F35" s="187"/>
      <c r="G35" s="187"/>
      <c r="H35" s="187"/>
    </row>
    <row r="36" spans="1:8" x14ac:dyDescent="0.2">
      <c r="A36" s="192"/>
      <c r="B36" s="142" t="s">
        <v>104</v>
      </c>
      <c r="C36" s="143" t="s">
        <v>79</v>
      </c>
      <c r="D36" s="143" t="s">
        <v>78</v>
      </c>
      <c r="E36" s="143" t="s">
        <v>105</v>
      </c>
      <c r="F36" s="143" t="s">
        <v>102</v>
      </c>
      <c r="G36" s="143" t="s">
        <v>106</v>
      </c>
      <c r="H36" s="143" t="s">
        <v>107</v>
      </c>
    </row>
    <row r="37" spans="1:8" x14ac:dyDescent="0.2">
      <c r="A37" s="192"/>
      <c r="B37" s="158" t="s">
        <v>292</v>
      </c>
      <c r="C37" s="158" t="s">
        <v>109</v>
      </c>
      <c r="D37" s="158">
        <v>3.9100000000000003E-2</v>
      </c>
      <c r="E37" s="159">
        <v>23.06</v>
      </c>
      <c r="F37" s="160">
        <f>D37*E37</f>
        <v>0.90164600000000006</v>
      </c>
      <c r="G37" s="145" t="s">
        <v>26</v>
      </c>
      <c r="H37" s="145">
        <v>88441</v>
      </c>
    </row>
    <row r="38" spans="1:8" x14ac:dyDescent="0.2">
      <c r="A38" s="192"/>
      <c r="B38" s="158" t="s">
        <v>293</v>
      </c>
      <c r="C38" s="158" t="s">
        <v>109</v>
      </c>
      <c r="D38" s="161">
        <v>0.15640000000000001</v>
      </c>
      <c r="E38" s="155">
        <v>18.75</v>
      </c>
      <c r="F38" s="160">
        <f>D38*E38</f>
        <v>2.9325000000000001</v>
      </c>
      <c r="G38" s="145" t="s">
        <v>26</v>
      </c>
      <c r="H38" s="145">
        <v>88316</v>
      </c>
    </row>
    <row r="39" spans="1:8" x14ac:dyDescent="0.2">
      <c r="A39" s="192"/>
      <c r="B39" s="161" t="s">
        <v>294</v>
      </c>
      <c r="C39" s="158" t="s">
        <v>23</v>
      </c>
      <c r="D39" s="161">
        <v>1</v>
      </c>
      <c r="E39" s="161">
        <v>13</v>
      </c>
      <c r="F39" s="160">
        <f>D39*E39</f>
        <v>13</v>
      </c>
      <c r="G39" s="145" t="s">
        <v>295</v>
      </c>
      <c r="H39" s="145" t="s">
        <v>296</v>
      </c>
    </row>
    <row r="40" spans="1:8" x14ac:dyDescent="0.2">
      <c r="A40" s="162" t="s">
        <v>100</v>
      </c>
      <c r="B40" s="162" t="s">
        <v>101</v>
      </c>
      <c r="C40" s="162" t="s">
        <v>79</v>
      </c>
      <c r="D40" s="191" t="s">
        <v>102</v>
      </c>
      <c r="E40" s="191"/>
      <c r="F40" s="191"/>
      <c r="G40" s="191"/>
      <c r="H40" s="191"/>
    </row>
    <row r="41" spans="1:8" x14ac:dyDescent="0.2">
      <c r="A41" s="192">
        <v>1005</v>
      </c>
      <c r="B41" s="140" t="s">
        <v>424</v>
      </c>
      <c r="C41" s="141" t="s">
        <v>23</v>
      </c>
      <c r="D41" s="187">
        <f>SUM(F43:F46)</f>
        <v>24.327740000000002</v>
      </c>
      <c r="E41" s="187"/>
      <c r="F41" s="187"/>
      <c r="G41" s="187"/>
      <c r="H41" s="187"/>
    </row>
    <row r="42" spans="1:8" x14ac:dyDescent="0.2">
      <c r="A42" s="192"/>
      <c r="B42" s="142" t="s">
        <v>104</v>
      </c>
      <c r="C42" s="143" t="s">
        <v>79</v>
      </c>
      <c r="D42" s="143" t="s">
        <v>78</v>
      </c>
      <c r="E42" s="143" t="s">
        <v>105</v>
      </c>
      <c r="F42" s="143" t="s">
        <v>102</v>
      </c>
      <c r="G42" s="143" t="s">
        <v>106</v>
      </c>
      <c r="H42" s="143" t="s">
        <v>107</v>
      </c>
    </row>
    <row r="43" spans="1:8" x14ac:dyDescent="0.2">
      <c r="A43" s="192"/>
      <c r="B43" s="158" t="s">
        <v>425</v>
      </c>
      <c r="C43" s="158" t="s">
        <v>109</v>
      </c>
      <c r="D43" s="158">
        <v>0.10299999999999999</v>
      </c>
      <c r="E43" s="159">
        <v>23.98</v>
      </c>
      <c r="F43" s="160">
        <f>D43*E43</f>
        <v>2.4699399999999998</v>
      </c>
      <c r="G43" s="163" t="s">
        <v>26</v>
      </c>
      <c r="H43" s="163">
        <v>88309</v>
      </c>
    </row>
    <row r="44" spans="1:8" x14ac:dyDescent="0.2">
      <c r="A44" s="192"/>
      <c r="B44" s="158" t="s">
        <v>426</v>
      </c>
      <c r="C44" s="158" t="s">
        <v>109</v>
      </c>
      <c r="D44" s="161">
        <v>5.1999999999999998E-2</v>
      </c>
      <c r="E44" s="155">
        <v>18.75</v>
      </c>
      <c r="F44" s="160">
        <f>D44*E44</f>
        <v>0.97499999999999998</v>
      </c>
      <c r="G44" s="163" t="s">
        <v>26</v>
      </c>
      <c r="H44" s="163">
        <v>88316</v>
      </c>
    </row>
    <row r="45" spans="1:8" x14ac:dyDescent="0.2">
      <c r="A45" s="192"/>
      <c r="B45" s="161" t="s">
        <v>427</v>
      </c>
      <c r="C45" s="158" t="s">
        <v>88</v>
      </c>
      <c r="D45" s="161">
        <v>0.5</v>
      </c>
      <c r="E45" s="161">
        <v>29.12</v>
      </c>
      <c r="F45" s="160">
        <f>D45*E45</f>
        <v>14.56</v>
      </c>
      <c r="G45" s="163" t="s">
        <v>26</v>
      </c>
      <c r="H45" s="163">
        <v>39829</v>
      </c>
    </row>
    <row r="46" spans="1:8" x14ac:dyDescent="0.2">
      <c r="A46" s="192"/>
      <c r="B46" s="161" t="s">
        <v>428</v>
      </c>
      <c r="C46" s="158" t="s">
        <v>119</v>
      </c>
      <c r="D46" s="161">
        <v>0.33</v>
      </c>
      <c r="E46" s="161">
        <v>19.16</v>
      </c>
      <c r="F46" s="160">
        <f>D46*E46</f>
        <v>6.3228</v>
      </c>
      <c r="G46" s="163" t="s">
        <v>26</v>
      </c>
      <c r="H46" s="163">
        <v>4791</v>
      </c>
    </row>
    <row r="47" spans="1:8" x14ac:dyDescent="0.2">
      <c r="A47" s="162" t="s">
        <v>100</v>
      </c>
      <c r="B47" s="162" t="s">
        <v>101</v>
      </c>
      <c r="C47" s="162" t="s">
        <v>79</v>
      </c>
      <c r="D47" s="191" t="s">
        <v>102</v>
      </c>
      <c r="E47" s="191"/>
      <c r="F47" s="191"/>
      <c r="G47" s="191"/>
      <c r="H47" s="191"/>
    </row>
    <row r="48" spans="1:8" x14ac:dyDescent="0.2">
      <c r="A48" s="188">
        <v>1006</v>
      </c>
      <c r="B48" s="140" t="s">
        <v>430</v>
      </c>
      <c r="C48" s="141" t="s">
        <v>124</v>
      </c>
      <c r="D48" s="187">
        <f>SUM(F50:F51)</f>
        <v>30.824999999999999</v>
      </c>
      <c r="E48" s="187"/>
      <c r="F48" s="187"/>
      <c r="G48" s="187"/>
      <c r="H48" s="187"/>
    </row>
    <row r="49" spans="1:8" x14ac:dyDescent="0.2">
      <c r="A49" s="189"/>
      <c r="B49" s="142" t="s">
        <v>104</v>
      </c>
      <c r="C49" s="143" t="s">
        <v>79</v>
      </c>
      <c r="D49" s="143" t="s">
        <v>78</v>
      </c>
      <c r="E49" s="143" t="s">
        <v>105</v>
      </c>
      <c r="F49" s="143" t="s">
        <v>102</v>
      </c>
      <c r="G49" s="143" t="s">
        <v>106</v>
      </c>
      <c r="H49" s="143" t="s">
        <v>107</v>
      </c>
    </row>
    <row r="50" spans="1:8" x14ac:dyDescent="0.2">
      <c r="A50" s="189"/>
      <c r="B50" s="158" t="s">
        <v>431</v>
      </c>
      <c r="C50" s="158" t="s">
        <v>109</v>
      </c>
      <c r="D50" s="158">
        <v>0.5</v>
      </c>
      <c r="E50" s="159">
        <v>24.15</v>
      </c>
      <c r="F50" s="160">
        <f>D50*E50</f>
        <v>12.074999999999999</v>
      </c>
      <c r="G50" s="163" t="s">
        <v>26</v>
      </c>
      <c r="H50" s="163">
        <v>88267</v>
      </c>
    </row>
    <row r="51" spans="1:8" x14ac:dyDescent="0.2">
      <c r="A51" s="190"/>
      <c r="B51" s="158" t="s">
        <v>426</v>
      </c>
      <c r="C51" s="158" t="s">
        <v>109</v>
      </c>
      <c r="D51" s="161">
        <v>1</v>
      </c>
      <c r="E51" s="155">
        <v>18.75</v>
      </c>
      <c r="F51" s="160">
        <f>D51*E51</f>
        <v>18.75</v>
      </c>
      <c r="G51" s="163" t="s">
        <v>26</v>
      </c>
      <c r="H51" s="163">
        <v>88316</v>
      </c>
    </row>
  </sheetData>
  <mergeCells count="28">
    <mergeCell ref="D11:H11"/>
    <mergeCell ref="A12:A18"/>
    <mergeCell ref="D12:H12"/>
    <mergeCell ref="D2:H2"/>
    <mergeCell ref="N2:O2"/>
    <mergeCell ref="A3:A10"/>
    <mergeCell ref="D3:H3"/>
    <mergeCell ref="N3:O3"/>
    <mergeCell ref="N4:O4"/>
    <mergeCell ref="N5:O5"/>
    <mergeCell ref="N6:O6"/>
    <mergeCell ref="N7:O7"/>
    <mergeCell ref="N8:O8"/>
    <mergeCell ref="D34:H34"/>
    <mergeCell ref="A35:A39"/>
    <mergeCell ref="D35:H35"/>
    <mergeCell ref="D19:H19"/>
    <mergeCell ref="A20:A25"/>
    <mergeCell ref="D20:H20"/>
    <mergeCell ref="D26:H26"/>
    <mergeCell ref="D27:H27"/>
    <mergeCell ref="A27:A33"/>
    <mergeCell ref="D48:H48"/>
    <mergeCell ref="A48:A51"/>
    <mergeCell ref="D40:H40"/>
    <mergeCell ref="D41:H41"/>
    <mergeCell ref="A41:A46"/>
    <mergeCell ref="D47:H47"/>
  </mergeCells>
  <pageMargins left="0.51180555555555496" right="0.51180555555555496" top="0.78749999999999998" bottom="0.78749999999999998" header="0.51180555555555496" footer="0.51180555555555496"/>
  <pageSetup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8"/>
  <sheetViews>
    <sheetView zoomScale="115" zoomScaleNormal="115" workbookViewId="0">
      <selection activeCell="D19" sqref="D19"/>
    </sheetView>
  </sheetViews>
  <sheetFormatPr defaultColWidth="8.7109375" defaultRowHeight="12.75" x14ac:dyDescent="0.2"/>
  <cols>
    <col min="1" max="1" width="3.28515625" customWidth="1"/>
    <col min="2" max="2" width="8.28515625" customWidth="1"/>
    <col min="3" max="3" width="47.5703125" customWidth="1"/>
    <col min="4" max="5" width="11.28515625" customWidth="1"/>
    <col min="6" max="6" width="14.42578125" style="48" customWidth="1"/>
    <col min="7" max="8" width="10.85546875" style="49" customWidth="1"/>
    <col min="9" max="9" width="13.140625" style="49" customWidth="1"/>
    <col min="10" max="10" width="32" customWidth="1"/>
    <col min="11" max="11" width="32.140625" customWidth="1"/>
    <col min="12" max="12" width="32.42578125" customWidth="1"/>
  </cols>
  <sheetData>
    <row r="1" spans="2:12" ht="12" customHeight="1" x14ac:dyDescent="0.2"/>
    <row r="2" spans="2:12" ht="41.25" customHeight="1" x14ac:dyDescent="0.2">
      <c r="B2" s="202" t="s">
        <v>130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</row>
    <row r="3" spans="2:12" ht="25.5" x14ac:dyDescent="0.2">
      <c r="B3" s="50" t="s">
        <v>100</v>
      </c>
      <c r="C3" s="27" t="s">
        <v>101</v>
      </c>
      <c r="D3" s="27" t="s">
        <v>131</v>
      </c>
      <c r="E3" s="27" t="s">
        <v>79</v>
      </c>
      <c r="F3" s="51" t="s">
        <v>132</v>
      </c>
      <c r="G3" s="51" t="s">
        <v>133</v>
      </c>
      <c r="H3" s="51" t="s">
        <v>134</v>
      </c>
      <c r="I3" s="52" t="s">
        <v>135</v>
      </c>
      <c r="J3" s="27" t="s">
        <v>136</v>
      </c>
      <c r="K3" s="27" t="s">
        <v>137</v>
      </c>
      <c r="L3" s="27" t="s">
        <v>138</v>
      </c>
    </row>
    <row r="4" spans="2:12" x14ac:dyDescent="0.2">
      <c r="B4" s="137">
        <v>1004</v>
      </c>
      <c r="C4" s="137" t="s">
        <v>294</v>
      </c>
      <c r="D4" s="157">
        <v>44376</v>
      </c>
      <c r="E4" s="137" t="s">
        <v>88</v>
      </c>
      <c r="F4" s="53">
        <v>13</v>
      </c>
      <c r="G4" s="53"/>
      <c r="H4" s="53"/>
      <c r="I4" s="53"/>
      <c r="J4" s="54" t="s">
        <v>297</v>
      </c>
      <c r="K4" s="54"/>
      <c r="L4" s="54"/>
    </row>
    <row r="5" spans="2:12" x14ac:dyDescent="0.2">
      <c r="B5" s="18">
        <v>1022</v>
      </c>
      <c r="C5" s="18"/>
      <c r="D5" s="18"/>
      <c r="E5" s="18"/>
      <c r="F5" s="53"/>
      <c r="G5" s="53"/>
      <c r="H5" s="53"/>
      <c r="I5" s="53"/>
      <c r="J5" s="54"/>
      <c r="K5" s="54"/>
      <c r="L5" s="54"/>
    </row>
    <row r="6" spans="2:12" x14ac:dyDescent="0.2">
      <c r="B6" s="18">
        <v>1023</v>
      </c>
      <c r="C6" s="18"/>
      <c r="D6" s="18"/>
      <c r="E6" s="18"/>
      <c r="F6" s="53"/>
      <c r="G6" s="53"/>
      <c r="H6" s="53"/>
      <c r="I6" s="53"/>
      <c r="J6" s="54"/>
      <c r="K6" s="54"/>
      <c r="L6" s="54"/>
    </row>
    <row r="7" spans="2:12" x14ac:dyDescent="0.2">
      <c r="B7" s="18">
        <v>1024</v>
      </c>
      <c r="C7" s="18"/>
      <c r="D7" s="18"/>
      <c r="E7" s="18"/>
      <c r="F7" s="53"/>
      <c r="G7" s="53"/>
      <c r="H7" s="53"/>
      <c r="I7" s="53"/>
      <c r="J7" s="54"/>
      <c r="K7" s="54"/>
      <c r="L7" s="54"/>
    </row>
    <row r="8" spans="2:12" x14ac:dyDescent="0.2">
      <c r="B8" s="18">
        <v>1025</v>
      </c>
      <c r="C8" s="18"/>
      <c r="D8" s="18"/>
      <c r="E8" s="18"/>
      <c r="F8" s="53"/>
      <c r="G8" s="53"/>
      <c r="H8" s="53"/>
      <c r="I8" s="53"/>
      <c r="J8" s="54"/>
      <c r="K8" s="54"/>
      <c r="L8" s="54"/>
    </row>
  </sheetData>
  <mergeCells count="1">
    <mergeCell ref="B2:L2"/>
  </mergeCells>
  <pageMargins left="0.51180555555555496" right="0.51180555555555496" top="0.78749999999999998" bottom="0.78749999999999998" header="0.51180555555555496" footer="0.51180555555555496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66CC"/>
  </sheetPr>
  <dimension ref="A1:AMJ71"/>
  <sheetViews>
    <sheetView topLeftCell="A13" zoomScale="70" zoomScaleNormal="70" workbookViewId="0">
      <selection activeCell="C59" sqref="C59"/>
    </sheetView>
  </sheetViews>
  <sheetFormatPr defaultColWidth="7.85546875" defaultRowHeight="12.75" x14ac:dyDescent="0.2"/>
  <cols>
    <col min="1" max="1" width="4.28515625" style="6" customWidth="1"/>
    <col min="2" max="2" width="37.85546875" style="6" customWidth="1"/>
    <col min="3" max="3" width="16" style="6" customWidth="1"/>
    <col min="4" max="4" width="7.28515625" style="6" customWidth="1"/>
    <col min="5" max="5" width="13.5703125" style="6" customWidth="1"/>
    <col min="6" max="6" width="6.7109375" style="6" customWidth="1"/>
    <col min="7" max="7" width="13.5703125" style="6" customWidth="1"/>
    <col min="8" max="8" width="6.7109375" style="6" customWidth="1"/>
    <col min="9" max="9" width="13.5703125" style="6" customWidth="1"/>
    <col min="10" max="10" width="6.7109375" style="6" customWidth="1"/>
    <col min="11" max="11" width="13.5703125" style="6" customWidth="1"/>
    <col min="12" max="12" width="6.7109375" style="6" customWidth="1"/>
    <col min="13" max="13" width="13.5703125" style="6" customWidth="1"/>
    <col min="14" max="14" width="6.7109375" style="6" customWidth="1"/>
    <col min="15" max="15" width="13.5703125" style="6" customWidth="1"/>
    <col min="16" max="16" width="6.7109375" style="6" customWidth="1"/>
    <col min="17" max="17" width="7.140625" style="55" customWidth="1"/>
    <col min="18" max="18" width="14.85546875" style="6" customWidth="1"/>
    <col min="19" max="20" width="7.85546875" style="6"/>
    <col min="21" max="21" width="17.28515625" style="6" customWidth="1"/>
    <col min="22" max="1024" width="7.85546875" style="6"/>
  </cols>
  <sheetData>
    <row r="1" spans="1:24" ht="73.5" customHeight="1" x14ac:dyDescent="0.2">
      <c r="A1" s="203"/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</row>
    <row r="2" spans="1:24" ht="29.25" customHeight="1" x14ac:dyDescent="0.2">
      <c r="A2" s="204" t="s">
        <v>139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</row>
    <row r="3" spans="1:24" ht="7.5" customHeight="1" x14ac:dyDescent="0.2">
      <c r="A3" s="203"/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</row>
    <row r="4" spans="1:24" ht="22.7" customHeight="1" x14ac:dyDescent="0.2">
      <c r="A4" s="205" t="s">
        <v>140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</row>
    <row r="5" spans="1:24" ht="6.75" customHeight="1" x14ac:dyDescent="0.2">
      <c r="A5" s="203"/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56"/>
      <c r="T5" s="56"/>
      <c r="U5" s="56"/>
      <c r="V5" s="56"/>
      <c r="W5" s="56"/>
    </row>
    <row r="6" spans="1:24" ht="24" customHeight="1" x14ac:dyDescent="0.2">
      <c r="A6" s="205" t="s">
        <v>141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56"/>
      <c r="T6" s="56"/>
      <c r="U6" s="56"/>
      <c r="V6" s="56"/>
      <c r="W6" s="56"/>
    </row>
    <row r="7" spans="1:24" s="58" customFormat="1" ht="19.899999999999999" customHeight="1" x14ac:dyDescent="0.2">
      <c r="A7" s="206" t="s">
        <v>142</v>
      </c>
      <c r="B7" s="206" t="s">
        <v>101</v>
      </c>
      <c r="C7" s="207" t="s">
        <v>143</v>
      </c>
      <c r="D7" s="206" t="s">
        <v>144</v>
      </c>
      <c r="E7" s="207" t="s">
        <v>145</v>
      </c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T7" s="59"/>
      <c r="U7" s="60"/>
      <c r="V7" s="61"/>
      <c r="W7" s="61"/>
    </row>
    <row r="8" spans="1:24" ht="19.899999999999999" customHeight="1" x14ac:dyDescent="0.2">
      <c r="A8" s="206"/>
      <c r="B8" s="206"/>
      <c r="C8" s="207"/>
      <c r="D8" s="206"/>
      <c r="E8" s="208" t="s">
        <v>146</v>
      </c>
      <c r="F8" s="208"/>
      <c r="G8" s="208" t="s">
        <v>147</v>
      </c>
      <c r="H8" s="208"/>
      <c r="I8" s="208" t="s">
        <v>148</v>
      </c>
      <c r="J8" s="208"/>
      <c r="K8" s="208" t="s">
        <v>149</v>
      </c>
      <c r="L8" s="208"/>
      <c r="M8" s="208" t="s">
        <v>150</v>
      </c>
      <c r="N8" s="208"/>
      <c r="O8" s="208" t="s">
        <v>151</v>
      </c>
      <c r="P8" s="208"/>
      <c r="Q8" s="62" t="s">
        <v>152</v>
      </c>
      <c r="R8" s="63" t="s">
        <v>143</v>
      </c>
      <c r="S8" s="58"/>
      <c r="T8" s="59"/>
      <c r="U8" s="60"/>
      <c r="V8" s="61"/>
      <c r="W8" s="61"/>
      <c r="X8" s="58"/>
    </row>
    <row r="9" spans="1:24" ht="19.899999999999999" customHeight="1" x14ac:dyDescent="0.2">
      <c r="A9" s="57">
        <v>1</v>
      </c>
      <c r="B9" s="64" t="s">
        <v>153</v>
      </c>
      <c r="C9" s="65" t="e">
        <f>#REF!</f>
        <v>#REF!</v>
      </c>
      <c r="D9" s="66" t="e">
        <f>'EX CRONOGRAMA'!C9/'EX CRONOGRAMA'!$C$30</f>
        <v>#REF!</v>
      </c>
      <c r="E9" s="67" t="e">
        <f>'EX CRONOGRAMA'!F9*'EX CRONOGRAMA'!C9</f>
        <v>#REF!</v>
      </c>
      <c r="F9" s="68">
        <v>0.2</v>
      </c>
      <c r="G9" s="67" t="e">
        <f>'EX CRONOGRAMA'!H9*'EX CRONOGRAMA'!C9</f>
        <v>#REF!</v>
      </c>
      <c r="H9" s="68">
        <v>0.2</v>
      </c>
      <c r="I9" s="67" t="e">
        <f>'EX CRONOGRAMA'!J9*'EX CRONOGRAMA'!C9</f>
        <v>#REF!</v>
      </c>
      <c r="J9" s="68">
        <v>0.2</v>
      </c>
      <c r="K9" s="67" t="e">
        <f>'EX CRONOGRAMA'!L9*'EX CRONOGRAMA'!C9</f>
        <v>#REF!</v>
      </c>
      <c r="L9" s="68">
        <v>0.2</v>
      </c>
      <c r="M9" s="67" t="e">
        <f>'EX CRONOGRAMA'!N9*'EX CRONOGRAMA'!C9</f>
        <v>#REF!</v>
      </c>
      <c r="N9" s="68">
        <v>0.2</v>
      </c>
      <c r="O9" s="67" t="e">
        <f>'EX CRONOGRAMA'!P9*'EX CRONOGRAMA'!C9</f>
        <v>#REF!</v>
      </c>
      <c r="P9" s="68">
        <v>0</v>
      </c>
      <c r="Q9" s="69">
        <f>'EX CRONOGRAMA'!F9+'EX CRONOGRAMA'!H9+'EX CRONOGRAMA'!J9+'EX CRONOGRAMA'!L9+'EX CRONOGRAMA'!N9+'EX CRONOGRAMA'!P9</f>
        <v>1</v>
      </c>
      <c r="R9" s="70" t="e">
        <f>'EX CRONOGRAMA'!E9+'EX CRONOGRAMA'!G9+'EX CRONOGRAMA'!I9+'EX CRONOGRAMA'!K9+'EX CRONOGRAMA'!M9+'EX CRONOGRAMA'!O9</f>
        <v>#REF!</v>
      </c>
      <c r="S9" s="58"/>
      <c r="T9" s="59"/>
      <c r="U9" s="60"/>
      <c r="V9" s="61"/>
      <c r="W9" s="61"/>
      <c r="X9" s="58"/>
    </row>
    <row r="10" spans="1:24" ht="19.899999999999999" customHeight="1" x14ac:dyDescent="0.2">
      <c r="A10" s="57">
        <v>2</v>
      </c>
      <c r="B10" s="64" t="s">
        <v>84</v>
      </c>
      <c r="C10" s="65" t="e">
        <f>#REF!</f>
        <v>#REF!</v>
      </c>
      <c r="D10" s="66" t="e">
        <f>'EX CRONOGRAMA'!C10/'EX CRONOGRAMA'!$C$30</f>
        <v>#REF!</v>
      </c>
      <c r="E10" s="67" t="e">
        <f>'EX CRONOGRAMA'!F10*'EX CRONOGRAMA'!C10</f>
        <v>#REF!</v>
      </c>
      <c r="F10" s="68">
        <v>0.1</v>
      </c>
      <c r="G10" s="67" t="e">
        <f>'EX CRONOGRAMA'!H10*'EX CRONOGRAMA'!C10</f>
        <v>#REF!</v>
      </c>
      <c r="H10" s="68">
        <v>0.2</v>
      </c>
      <c r="I10" s="67" t="e">
        <f>'EX CRONOGRAMA'!J10*'EX CRONOGRAMA'!C10</f>
        <v>#REF!</v>
      </c>
      <c r="J10" s="68">
        <v>0.2</v>
      </c>
      <c r="K10" s="67" t="e">
        <f>'EX CRONOGRAMA'!L10*'EX CRONOGRAMA'!C10</f>
        <v>#REF!</v>
      </c>
      <c r="L10" s="68">
        <v>0.3</v>
      </c>
      <c r="M10" s="67" t="e">
        <f>'EX CRONOGRAMA'!N10*'EX CRONOGRAMA'!C10</f>
        <v>#REF!</v>
      </c>
      <c r="N10" s="68">
        <v>0.2</v>
      </c>
      <c r="O10" s="67" t="e">
        <f>'EX CRONOGRAMA'!P10*'EX CRONOGRAMA'!C10</f>
        <v>#REF!</v>
      </c>
      <c r="P10" s="68">
        <v>0</v>
      </c>
      <c r="Q10" s="69">
        <f>'EX CRONOGRAMA'!F10+'EX CRONOGRAMA'!H10+'EX CRONOGRAMA'!J10+'EX CRONOGRAMA'!L10+'EX CRONOGRAMA'!N10+'EX CRONOGRAMA'!P10</f>
        <v>1</v>
      </c>
      <c r="R10" s="70" t="e">
        <f>'EX CRONOGRAMA'!E10+'EX CRONOGRAMA'!G10+'EX CRONOGRAMA'!I10+'EX CRONOGRAMA'!K10+'EX CRONOGRAMA'!M10+'EX CRONOGRAMA'!O10</f>
        <v>#REF!</v>
      </c>
      <c r="S10" s="58"/>
      <c r="T10" s="58"/>
      <c r="U10" s="58"/>
      <c r="V10" s="58"/>
      <c r="W10" s="71"/>
      <c r="X10" s="58"/>
    </row>
    <row r="11" spans="1:24" ht="19.899999999999999" customHeight="1" x14ac:dyDescent="0.2">
      <c r="A11" s="57">
        <v>3</v>
      </c>
      <c r="B11" s="64" t="s">
        <v>85</v>
      </c>
      <c r="C11" s="65" t="e">
        <f>#REF!</f>
        <v>#REF!</v>
      </c>
      <c r="D11" s="66" t="e">
        <f>'EX CRONOGRAMA'!C11/'EX CRONOGRAMA'!$C$30</f>
        <v>#REF!</v>
      </c>
      <c r="E11" s="67" t="e">
        <f>'EX CRONOGRAMA'!F11*'EX CRONOGRAMA'!C11</f>
        <v>#REF!</v>
      </c>
      <c r="F11" s="68">
        <v>0</v>
      </c>
      <c r="G11" s="67" t="e">
        <f>'EX CRONOGRAMA'!H11*'EX CRONOGRAMA'!C11</f>
        <v>#REF!</v>
      </c>
      <c r="H11" s="68">
        <v>0</v>
      </c>
      <c r="I11" s="67" t="e">
        <f>'EX CRONOGRAMA'!J11*'EX CRONOGRAMA'!C11</f>
        <v>#REF!</v>
      </c>
      <c r="J11" s="68">
        <v>0</v>
      </c>
      <c r="K11" s="67" t="e">
        <f>'EX CRONOGRAMA'!L11*'EX CRONOGRAMA'!C11</f>
        <v>#REF!</v>
      </c>
      <c r="L11" s="68">
        <v>1</v>
      </c>
      <c r="M11" s="67" t="e">
        <f>'EX CRONOGRAMA'!N11*'EX CRONOGRAMA'!C11</f>
        <v>#REF!</v>
      </c>
      <c r="N11" s="68">
        <v>0</v>
      </c>
      <c r="O11" s="67" t="e">
        <f>'EX CRONOGRAMA'!P11*'EX CRONOGRAMA'!C11</f>
        <v>#REF!</v>
      </c>
      <c r="P11" s="68">
        <v>0</v>
      </c>
      <c r="Q11" s="69">
        <f>'EX CRONOGRAMA'!F11+'EX CRONOGRAMA'!H11+'EX CRONOGRAMA'!J11+'EX CRONOGRAMA'!L11+'EX CRONOGRAMA'!N11+'EX CRONOGRAMA'!P11</f>
        <v>1</v>
      </c>
      <c r="R11" s="70" t="e">
        <f>'EX CRONOGRAMA'!E11+'EX CRONOGRAMA'!G11+'EX CRONOGRAMA'!I11+'EX CRONOGRAMA'!K11+'EX CRONOGRAMA'!M11+'EX CRONOGRAMA'!O11</f>
        <v>#REF!</v>
      </c>
      <c r="S11" s="58"/>
      <c r="T11" s="58"/>
      <c r="U11" s="58"/>
      <c r="V11" s="58"/>
      <c r="W11" s="58"/>
      <c r="X11" s="58"/>
    </row>
    <row r="12" spans="1:24" ht="19.899999999999999" customHeight="1" x14ac:dyDescent="0.2">
      <c r="A12" s="57">
        <v>4</v>
      </c>
      <c r="B12" s="64" t="s">
        <v>87</v>
      </c>
      <c r="C12" s="65" t="e">
        <f>#REF!</f>
        <v>#REF!</v>
      </c>
      <c r="D12" s="66" t="e">
        <f>'EX CRONOGRAMA'!C12/'EX CRONOGRAMA'!$C$30</f>
        <v>#REF!</v>
      </c>
      <c r="E12" s="67" t="e">
        <f>'EX CRONOGRAMA'!F12*'EX CRONOGRAMA'!C12</f>
        <v>#REF!</v>
      </c>
      <c r="F12" s="68">
        <v>0</v>
      </c>
      <c r="G12" s="67" t="e">
        <f>'EX CRONOGRAMA'!H12*'EX CRONOGRAMA'!C12</f>
        <v>#REF!</v>
      </c>
      <c r="H12" s="68">
        <v>0</v>
      </c>
      <c r="I12" s="67" t="e">
        <f>'EX CRONOGRAMA'!J12*'EX CRONOGRAMA'!C12</f>
        <v>#REF!</v>
      </c>
      <c r="J12" s="68">
        <v>0</v>
      </c>
      <c r="K12" s="67" t="e">
        <f>'EX CRONOGRAMA'!L12*'EX CRONOGRAMA'!C12</f>
        <v>#REF!</v>
      </c>
      <c r="L12" s="68">
        <v>0.5</v>
      </c>
      <c r="M12" s="67" t="e">
        <f>'EX CRONOGRAMA'!N12*'EX CRONOGRAMA'!C12</f>
        <v>#REF!</v>
      </c>
      <c r="N12" s="68">
        <v>0.5</v>
      </c>
      <c r="O12" s="67" t="e">
        <f>'EX CRONOGRAMA'!P12*'EX CRONOGRAMA'!C12</f>
        <v>#REF!</v>
      </c>
      <c r="P12" s="68">
        <v>0</v>
      </c>
      <c r="Q12" s="69">
        <f>'EX CRONOGRAMA'!F12+'EX CRONOGRAMA'!H12+'EX CRONOGRAMA'!J12+'EX CRONOGRAMA'!L12+'EX CRONOGRAMA'!N12+'EX CRONOGRAMA'!P12</f>
        <v>1</v>
      </c>
      <c r="R12" s="70" t="e">
        <f>'EX CRONOGRAMA'!E12+'EX CRONOGRAMA'!G12+'EX CRONOGRAMA'!I12+'EX CRONOGRAMA'!K12+'EX CRONOGRAMA'!M12+'EX CRONOGRAMA'!O12</f>
        <v>#REF!</v>
      </c>
      <c r="S12" s="58"/>
      <c r="T12" s="58"/>
      <c r="U12" s="58"/>
      <c r="V12" s="58"/>
      <c r="W12" s="58"/>
      <c r="X12" s="58"/>
    </row>
    <row r="13" spans="1:24" ht="19.899999999999999" customHeight="1" x14ac:dyDescent="0.2">
      <c r="A13" s="57">
        <v>5</v>
      </c>
      <c r="B13" s="64" t="s">
        <v>154</v>
      </c>
      <c r="C13" s="65" t="e">
        <f>#REF!</f>
        <v>#REF!</v>
      </c>
      <c r="D13" s="66" t="e">
        <f>'EX CRONOGRAMA'!C13/'EX CRONOGRAMA'!$C$30</f>
        <v>#REF!</v>
      </c>
      <c r="E13" s="67" t="e">
        <f>'EX CRONOGRAMA'!F13*'EX CRONOGRAMA'!C13</f>
        <v>#REF!</v>
      </c>
      <c r="F13" s="68">
        <v>0</v>
      </c>
      <c r="G13" s="67" t="e">
        <f>'EX CRONOGRAMA'!H13*'EX CRONOGRAMA'!C13</f>
        <v>#REF!</v>
      </c>
      <c r="H13" s="68">
        <v>0.5</v>
      </c>
      <c r="I13" s="67" t="e">
        <f>'EX CRONOGRAMA'!J13*'EX CRONOGRAMA'!C13</f>
        <v>#REF!</v>
      </c>
      <c r="J13" s="68">
        <v>0.5</v>
      </c>
      <c r="K13" s="67" t="e">
        <f>'EX CRONOGRAMA'!L13*'EX CRONOGRAMA'!C13</f>
        <v>#REF!</v>
      </c>
      <c r="L13" s="68">
        <v>0</v>
      </c>
      <c r="M13" s="67" t="e">
        <f>'EX CRONOGRAMA'!N13*'EX CRONOGRAMA'!C13</f>
        <v>#REF!</v>
      </c>
      <c r="N13" s="68">
        <v>0</v>
      </c>
      <c r="O13" s="67" t="e">
        <f>'EX CRONOGRAMA'!P13*'EX CRONOGRAMA'!C13</f>
        <v>#REF!</v>
      </c>
      <c r="P13" s="68">
        <v>0</v>
      </c>
      <c r="Q13" s="69">
        <f>'EX CRONOGRAMA'!F13+'EX CRONOGRAMA'!H13+'EX CRONOGRAMA'!J13+'EX CRONOGRAMA'!L13+'EX CRONOGRAMA'!N13+'EX CRONOGRAMA'!P13</f>
        <v>1</v>
      </c>
      <c r="R13" s="70" t="e">
        <f>'EX CRONOGRAMA'!E13+'EX CRONOGRAMA'!G13+'EX CRONOGRAMA'!I13+'EX CRONOGRAMA'!K13+'EX CRONOGRAMA'!M13+'EX CRONOGRAMA'!O13</f>
        <v>#REF!</v>
      </c>
      <c r="S13" s="58"/>
      <c r="T13" s="58"/>
      <c r="U13" s="58"/>
      <c r="V13" s="58"/>
      <c r="W13" s="58"/>
      <c r="X13" s="58"/>
    </row>
    <row r="14" spans="1:24" ht="19.899999999999999" customHeight="1" x14ac:dyDescent="0.2">
      <c r="A14" s="57">
        <v>6</v>
      </c>
      <c r="B14" s="64" t="s">
        <v>155</v>
      </c>
      <c r="C14" s="65" t="e">
        <f>#REF!</f>
        <v>#REF!</v>
      </c>
      <c r="D14" s="66" t="e">
        <f>'EX CRONOGRAMA'!C14/'EX CRONOGRAMA'!$C$30</f>
        <v>#REF!</v>
      </c>
      <c r="E14" s="67" t="e">
        <f>'EX CRONOGRAMA'!F14*'EX CRONOGRAMA'!C14</f>
        <v>#REF!</v>
      </c>
      <c r="F14" s="68">
        <v>0</v>
      </c>
      <c r="G14" s="67" t="e">
        <f>'EX CRONOGRAMA'!H14*'EX CRONOGRAMA'!C14</f>
        <v>#REF!</v>
      </c>
      <c r="H14" s="68">
        <v>0</v>
      </c>
      <c r="I14" s="67" t="e">
        <f>'EX CRONOGRAMA'!J14*'EX CRONOGRAMA'!C14</f>
        <v>#REF!</v>
      </c>
      <c r="J14" s="68">
        <v>0.3</v>
      </c>
      <c r="K14" s="67" t="e">
        <f>'EX CRONOGRAMA'!L14*'EX CRONOGRAMA'!C14</f>
        <v>#REF!</v>
      </c>
      <c r="L14" s="68">
        <v>0.3</v>
      </c>
      <c r="M14" s="67" t="e">
        <f>'EX CRONOGRAMA'!N14*'EX CRONOGRAMA'!C14</f>
        <v>#REF!</v>
      </c>
      <c r="N14" s="68">
        <v>0.2</v>
      </c>
      <c r="O14" s="67" t="e">
        <f>'EX CRONOGRAMA'!P14*'EX CRONOGRAMA'!C14</f>
        <v>#REF!</v>
      </c>
      <c r="P14" s="68">
        <v>0.2</v>
      </c>
      <c r="Q14" s="69">
        <f>'EX CRONOGRAMA'!F14+'EX CRONOGRAMA'!H14+'EX CRONOGRAMA'!J14+'EX CRONOGRAMA'!L14+'EX CRONOGRAMA'!N14+'EX CRONOGRAMA'!P14</f>
        <v>1</v>
      </c>
      <c r="R14" s="70" t="e">
        <f>'EX CRONOGRAMA'!E14+'EX CRONOGRAMA'!G14+'EX CRONOGRAMA'!I14+'EX CRONOGRAMA'!K14+'EX CRONOGRAMA'!M14+'EX CRONOGRAMA'!O14</f>
        <v>#REF!</v>
      </c>
      <c r="S14" s="58"/>
      <c r="T14" s="58"/>
      <c r="U14" s="58"/>
      <c r="V14" s="58"/>
      <c r="W14" s="58"/>
      <c r="X14" s="58"/>
    </row>
    <row r="15" spans="1:24" ht="19.899999999999999" customHeight="1" x14ac:dyDescent="0.2">
      <c r="A15" s="57">
        <v>7</v>
      </c>
      <c r="B15" s="64" t="s">
        <v>91</v>
      </c>
      <c r="C15" s="65" t="e">
        <f>#REF!</f>
        <v>#REF!</v>
      </c>
      <c r="D15" s="66" t="e">
        <f>'EX CRONOGRAMA'!C15/'EX CRONOGRAMA'!$C$30</f>
        <v>#REF!</v>
      </c>
      <c r="E15" s="67" t="e">
        <f>'EX CRONOGRAMA'!F15*'EX CRONOGRAMA'!C15</f>
        <v>#REF!</v>
      </c>
      <c r="F15" s="68">
        <v>0</v>
      </c>
      <c r="G15" s="67" t="e">
        <f>'EX CRONOGRAMA'!H15*'EX CRONOGRAMA'!C15</f>
        <v>#REF!</v>
      </c>
      <c r="H15" s="68">
        <v>0</v>
      </c>
      <c r="I15" s="67" t="e">
        <f>'EX CRONOGRAMA'!J15*'EX CRONOGRAMA'!C15</f>
        <v>#REF!</v>
      </c>
      <c r="J15" s="68">
        <v>0.2</v>
      </c>
      <c r="K15" s="67" t="e">
        <f>'EX CRONOGRAMA'!L15*'EX CRONOGRAMA'!C15</f>
        <v>#REF!</v>
      </c>
      <c r="L15" s="68">
        <v>0.3</v>
      </c>
      <c r="M15" s="67" t="e">
        <f>'EX CRONOGRAMA'!N15*'EX CRONOGRAMA'!C15</f>
        <v>#REF!</v>
      </c>
      <c r="N15" s="68">
        <v>0.3</v>
      </c>
      <c r="O15" s="67" t="e">
        <f>'EX CRONOGRAMA'!P15*'EX CRONOGRAMA'!C15</f>
        <v>#REF!</v>
      </c>
      <c r="P15" s="68">
        <v>0.2</v>
      </c>
      <c r="Q15" s="69">
        <f>'EX CRONOGRAMA'!F15+'EX CRONOGRAMA'!H15+'EX CRONOGRAMA'!J15+'EX CRONOGRAMA'!L15+'EX CRONOGRAMA'!N15+'EX CRONOGRAMA'!P15</f>
        <v>1</v>
      </c>
      <c r="R15" s="70" t="e">
        <f>'EX CRONOGRAMA'!E15+'EX CRONOGRAMA'!G15+'EX CRONOGRAMA'!I15+'EX CRONOGRAMA'!K15+'EX CRONOGRAMA'!M15+'EX CRONOGRAMA'!O15</f>
        <v>#REF!</v>
      </c>
      <c r="S15" s="58"/>
      <c r="T15" s="58"/>
      <c r="U15" s="58"/>
      <c r="V15" s="58"/>
      <c r="W15" s="58"/>
      <c r="X15" s="58"/>
    </row>
    <row r="16" spans="1:24" ht="19.899999999999999" customHeight="1" x14ac:dyDescent="0.2">
      <c r="A16" s="57">
        <v>8</v>
      </c>
      <c r="B16" s="64" t="s">
        <v>92</v>
      </c>
      <c r="C16" s="65" t="e">
        <f>#REF!</f>
        <v>#REF!</v>
      </c>
      <c r="D16" s="66" t="e">
        <f>'EX CRONOGRAMA'!C16/'EX CRONOGRAMA'!$C$30</f>
        <v>#REF!</v>
      </c>
      <c r="E16" s="67" t="e">
        <f>'EX CRONOGRAMA'!F16*'EX CRONOGRAMA'!C16</f>
        <v>#REF!</v>
      </c>
      <c r="F16" s="68">
        <v>0</v>
      </c>
      <c r="G16" s="67" t="e">
        <f>'EX CRONOGRAMA'!H16*'EX CRONOGRAMA'!C16</f>
        <v>#REF!</v>
      </c>
      <c r="H16" s="68">
        <v>0.1</v>
      </c>
      <c r="I16" s="67" t="e">
        <f>'EX CRONOGRAMA'!J16*'EX CRONOGRAMA'!C16</f>
        <v>#REF!</v>
      </c>
      <c r="J16" s="68">
        <v>0.3</v>
      </c>
      <c r="K16" s="67" t="e">
        <f>'EX CRONOGRAMA'!L16*'EX CRONOGRAMA'!C16</f>
        <v>#REF!</v>
      </c>
      <c r="L16" s="68">
        <v>0.3</v>
      </c>
      <c r="M16" s="67" t="e">
        <f>'EX CRONOGRAMA'!N16*'EX CRONOGRAMA'!C16</f>
        <v>#REF!</v>
      </c>
      <c r="N16" s="68">
        <v>0.3</v>
      </c>
      <c r="O16" s="67" t="e">
        <f>'EX CRONOGRAMA'!P16*'EX CRONOGRAMA'!C16</f>
        <v>#REF!</v>
      </c>
      <c r="P16" s="68">
        <v>0</v>
      </c>
      <c r="Q16" s="69">
        <f>'EX CRONOGRAMA'!F16+'EX CRONOGRAMA'!H16+'EX CRONOGRAMA'!J16+'EX CRONOGRAMA'!L16+'EX CRONOGRAMA'!N16+'EX CRONOGRAMA'!P16</f>
        <v>1</v>
      </c>
      <c r="R16" s="70" t="e">
        <f>'EX CRONOGRAMA'!E16+'EX CRONOGRAMA'!G16+'EX CRONOGRAMA'!I16+'EX CRONOGRAMA'!K16+'EX CRONOGRAMA'!M16+'EX CRONOGRAMA'!O16</f>
        <v>#REF!</v>
      </c>
      <c r="S16" s="58"/>
      <c r="T16" s="58"/>
      <c r="U16" s="58"/>
      <c r="V16" s="58"/>
      <c r="W16" s="58"/>
      <c r="X16" s="58"/>
    </row>
    <row r="17" spans="1:24" ht="19.899999999999999" customHeight="1" x14ac:dyDescent="0.2">
      <c r="A17" s="57">
        <v>9</v>
      </c>
      <c r="B17" s="64" t="s">
        <v>93</v>
      </c>
      <c r="C17" s="65" t="e">
        <f>#REF!</f>
        <v>#REF!</v>
      </c>
      <c r="D17" s="66" t="e">
        <f>'EX CRONOGRAMA'!C17/'EX CRONOGRAMA'!$C$30</f>
        <v>#REF!</v>
      </c>
      <c r="E17" s="67" t="e">
        <f>'EX CRONOGRAMA'!F17*'EX CRONOGRAMA'!C17</f>
        <v>#REF!</v>
      </c>
      <c r="F17" s="68">
        <v>0</v>
      </c>
      <c r="G17" s="67" t="e">
        <f>'EX CRONOGRAMA'!H17*'EX CRONOGRAMA'!C17</f>
        <v>#REF!</v>
      </c>
      <c r="H17" s="68">
        <v>0.2</v>
      </c>
      <c r="I17" s="67" t="e">
        <f>'EX CRONOGRAMA'!J17*'EX CRONOGRAMA'!C17</f>
        <v>#REF!</v>
      </c>
      <c r="J17" s="68">
        <v>0.2</v>
      </c>
      <c r="K17" s="67" t="e">
        <f>'EX CRONOGRAMA'!L17*'EX CRONOGRAMA'!C17</f>
        <v>#REF!</v>
      </c>
      <c r="L17" s="68">
        <v>0.3</v>
      </c>
      <c r="M17" s="67" t="e">
        <f>'EX CRONOGRAMA'!N17*'EX CRONOGRAMA'!C17</f>
        <v>#REF!</v>
      </c>
      <c r="N17" s="68">
        <v>0.3</v>
      </c>
      <c r="O17" s="67" t="e">
        <f>'EX CRONOGRAMA'!P17*'EX CRONOGRAMA'!C17</f>
        <v>#REF!</v>
      </c>
      <c r="P17" s="68">
        <v>0</v>
      </c>
      <c r="Q17" s="69">
        <f>'EX CRONOGRAMA'!F17+'EX CRONOGRAMA'!H17+'EX CRONOGRAMA'!J17+'EX CRONOGRAMA'!L17+'EX CRONOGRAMA'!N17+'EX CRONOGRAMA'!P17</f>
        <v>1</v>
      </c>
      <c r="R17" s="70" t="e">
        <f>'EX CRONOGRAMA'!E17+'EX CRONOGRAMA'!G17+'EX CRONOGRAMA'!I17+'EX CRONOGRAMA'!K17+'EX CRONOGRAMA'!M17+'EX CRONOGRAMA'!O17</f>
        <v>#REF!</v>
      </c>
      <c r="S17" s="58"/>
      <c r="T17" s="58"/>
      <c r="U17" s="58"/>
      <c r="V17" s="58"/>
      <c r="W17" s="58"/>
      <c r="X17" s="58"/>
    </row>
    <row r="18" spans="1:24" ht="19.899999999999999" customHeight="1" x14ac:dyDescent="0.2">
      <c r="A18" s="57">
        <v>10</v>
      </c>
      <c r="B18" s="64" t="s">
        <v>94</v>
      </c>
      <c r="C18" s="65" t="e">
        <f>#REF!</f>
        <v>#REF!</v>
      </c>
      <c r="D18" s="66" t="e">
        <f>'EX CRONOGRAMA'!C18/'EX CRONOGRAMA'!$C$30</f>
        <v>#REF!</v>
      </c>
      <c r="E18" s="67" t="e">
        <f>'EX CRONOGRAMA'!F18*'EX CRONOGRAMA'!C18</f>
        <v>#REF!</v>
      </c>
      <c r="F18" s="68">
        <v>0</v>
      </c>
      <c r="G18" s="67" t="e">
        <f>'EX CRONOGRAMA'!H18*'EX CRONOGRAMA'!C18</f>
        <v>#REF!</v>
      </c>
      <c r="H18" s="68">
        <v>0</v>
      </c>
      <c r="I18" s="67" t="e">
        <f>'EX CRONOGRAMA'!J18*'EX CRONOGRAMA'!C18</f>
        <v>#REF!</v>
      </c>
      <c r="J18" s="68">
        <v>0.25</v>
      </c>
      <c r="K18" s="67" t="e">
        <f>'EX CRONOGRAMA'!L18*'EX CRONOGRAMA'!C18</f>
        <v>#REF!</v>
      </c>
      <c r="L18" s="68">
        <v>0.3</v>
      </c>
      <c r="M18" s="67" t="e">
        <f>'EX CRONOGRAMA'!N18*'EX CRONOGRAMA'!C18</f>
        <v>#REF!</v>
      </c>
      <c r="N18" s="68">
        <v>0.35</v>
      </c>
      <c r="O18" s="67" t="e">
        <f>'EX CRONOGRAMA'!P18*'EX CRONOGRAMA'!C18</f>
        <v>#REF!</v>
      </c>
      <c r="P18" s="68">
        <v>0.1</v>
      </c>
      <c r="Q18" s="69">
        <f>'EX CRONOGRAMA'!F18+'EX CRONOGRAMA'!H18+'EX CRONOGRAMA'!J18+'EX CRONOGRAMA'!L18+'EX CRONOGRAMA'!N18+'EX CRONOGRAMA'!P18</f>
        <v>1</v>
      </c>
      <c r="R18" s="70" t="e">
        <f>'EX CRONOGRAMA'!E18+'EX CRONOGRAMA'!G18+'EX CRONOGRAMA'!I18+'EX CRONOGRAMA'!K18+'EX CRONOGRAMA'!M18+'EX CRONOGRAMA'!O18</f>
        <v>#REF!</v>
      </c>
      <c r="S18" s="58"/>
      <c r="T18" s="58"/>
      <c r="U18" s="58"/>
      <c r="V18" s="58"/>
      <c r="W18" s="58"/>
      <c r="X18" s="58"/>
    </row>
    <row r="19" spans="1:24" ht="19.899999999999999" customHeight="1" x14ac:dyDescent="0.2">
      <c r="A19" s="57">
        <v>11</v>
      </c>
      <c r="B19" s="64" t="s">
        <v>96</v>
      </c>
      <c r="C19" s="65" t="e">
        <f>#REF!</f>
        <v>#REF!</v>
      </c>
      <c r="D19" s="66" t="e">
        <f>'EX CRONOGRAMA'!C19/'EX CRONOGRAMA'!$C$30</f>
        <v>#REF!</v>
      </c>
      <c r="E19" s="67" t="e">
        <f>'EX CRONOGRAMA'!F19*'EX CRONOGRAMA'!C19</f>
        <v>#REF!</v>
      </c>
      <c r="F19" s="68">
        <v>0.25</v>
      </c>
      <c r="G19" s="67" t="e">
        <f>'EX CRONOGRAMA'!H19*'EX CRONOGRAMA'!C19</f>
        <v>#REF!</v>
      </c>
      <c r="H19" s="68">
        <v>0.15</v>
      </c>
      <c r="I19" s="67" t="e">
        <f>'EX CRONOGRAMA'!J19*'EX CRONOGRAMA'!C19</f>
        <v>#REF!</v>
      </c>
      <c r="J19" s="68">
        <v>0.15</v>
      </c>
      <c r="K19" s="67" t="e">
        <f>'EX CRONOGRAMA'!L19*'EX CRONOGRAMA'!C19</f>
        <v>#REF!</v>
      </c>
      <c r="L19" s="68">
        <v>0.15</v>
      </c>
      <c r="M19" s="67" t="e">
        <f>'EX CRONOGRAMA'!N19*'EX CRONOGRAMA'!C19</f>
        <v>#REF!</v>
      </c>
      <c r="N19" s="68">
        <v>0.15</v>
      </c>
      <c r="O19" s="67" t="e">
        <f>'EX CRONOGRAMA'!P19*'EX CRONOGRAMA'!C19</f>
        <v>#REF!</v>
      </c>
      <c r="P19" s="68">
        <v>0.15</v>
      </c>
      <c r="Q19" s="69">
        <f>'EX CRONOGRAMA'!F19+'EX CRONOGRAMA'!H19+'EX CRONOGRAMA'!J19+'EX CRONOGRAMA'!L19+'EX CRONOGRAMA'!N19+'EX CRONOGRAMA'!P19</f>
        <v>1</v>
      </c>
      <c r="R19" s="70" t="e">
        <f>'EX CRONOGRAMA'!E19+'EX CRONOGRAMA'!G19+'EX CRONOGRAMA'!I19+'EX CRONOGRAMA'!K19+'EX CRONOGRAMA'!M19+'EX CRONOGRAMA'!O19</f>
        <v>#REF!</v>
      </c>
      <c r="S19" s="58"/>
      <c r="T19" s="58"/>
      <c r="U19" s="58"/>
      <c r="V19" s="58"/>
      <c r="W19" s="58"/>
      <c r="X19" s="58"/>
    </row>
    <row r="20" spans="1:24" ht="19.899999999999999" customHeight="1" x14ac:dyDescent="0.2">
      <c r="A20" s="57">
        <v>12</v>
      </c>
      <c r="B20" s="64" t="s">
        <v>156</v>
      </c>
      <c r="C20" s="65" t="e">
        <f>#REF!</f>
        <v>#REF!</v>
      </c>
      <c r="D20" s="66" t="e">
        <f>'EX CRONOGRAMA'!C20/'EX CRONOGRAMA'!$C$30</f>
        <v>#REF!</v>
      </c>
      <c r="E20" s="67" t="e">
        <f>'EX CRONOGRAMA'!F20*'EX CRONOGRAMA'!C20</f>
        <v>#REF!</v>
      </c>
      <c r="F20" s="68">
        <v>0</v>
      </c>
      <c r="G20" s="67" t="e">
        <f>'EX CRONOGRAMA'!H20*'EX CRONOGRAMA'!C20</f>
        <v>#REF!</v>
      </c>
      <c r="H20" s="68">
        <v>0</v>
      </c>
      <c r="I20" s="67" t="e">
        <f>'EX CRONOGRAMA'!J20*'EX CRONOGRAMA'!C20</f>
        <v>#REF!</v>
      </c>
      <c r="J20" s="68">
        <v>0.25</v>
      </c>
      <c r="K20" s="67" t="e">
        <f>'EX CRONOGRAMA'!L20*'EX CRONOGRAMA'!C20</f>
        <v>#REF!</v>
      </c>
      <c r="L20" s="68">
        <v>0.3</v>
      </c>
      <c r="M20" s="67" t="e">
        <f>'EX CRONOGRAMA'!N20*'EX CRONOGRAMA'!C20</f>
        <v>#REF!</v>
      </c>
      <c r="N20" s="68">
        <v>0.35</v>
      </c>
      <c r="O20" s="67" t="e">
        <f>'EX CRONOGRAMA'!P20*'EX CRONOGRAMA'!C20</f>
        <v>#REF!</v>
      </c>
      <c r="P20" s="68">
        <v>0.1</v>
      </c>
      <c r="Q20" s="69">
        <f>'EX CRONOGRAMA'!F20+'EX CRONOGRAMA'!H20+'EX CRONOGRAMA'!J20+'EX CRONOGRAMA'!L20+'EX CRONOGRAMA'!N20+'EX CRONOGRAMA'!P20</f>
        <v>1</v>
      </c>
      <c r="R20" s="70" t="e">
        <f>'EX CRONOGRAMA'!E20+'EX CRONOGRAMA'!G20+'EX CRONOGRAMA'!I20+'EX CRONOGRAMA'!K20+'EX CRONOGRAMA'!M20+'EX CRONOGRAMA'!O20</f>
        <v>#REF!</v>
      </c>
      <c r="S20" s="58"/>
      <c r="T20" s="58"/>
      <c r="U20" s="58"/>
      <c r="V20" s="58"/>
      <c r="W20" s="58"/>
      <c r="X20" s="58"/>
    </row>
    <row r="21" spans="1:24" ht="19.899999999999999" customHeight="1" x14ac:dyDescent="0.2">
      <c r="A21" s="57">
        <v>13</v>
      </c>
      <c r="B21" s="64" t="s">
        <v>157</v>
      </c>
      <c r="C21" s="65" t="e">
        <f>#REF!</f>
        <v>#REF!</v>
      </c>
      <c r="D21" s="66" t="e">
        <f>'EX CRONOGRAMA'!C21/'EX CRONOGRAMA'!$C$30</f>
        <v>#REF!</v>
      </c>
      <c r="E21" s="67" t="e">
        <f>'EX CRONOGRAMA'!F21*'EX CRONOGRAMA'!C21</f>
        <v>#REF!</v>
      </c>
      <c r="F21" s="68">
        <v>0</v>
      </c>
      <c r="G21" s="67" t="e">
        <f>'EX CRONOGRAMA'!H21*'EX CRONOGRAMA'!C21</f>
        <v>#REF!</v>
      </c>
      <c r="H21" s="68">
        <v>0</v>
      </c>
      <c r="I21" s="67" t="e">
        <f>'EX CRONOGRAMA'!J21*'EX CRONOGRAMA'!C21</f>
        <v>#REF!</v>
      </c>
      <c r="J21" s="68">
        <v>0.1</v>
      </c>
      <c r="K21" s="67" t="e">
        <f>'EX CRONOGRAMA'!L21*'EX CRONOGRAMA'!C21</f>
        <v>#REF!</v>
      </c>
      <c r="L21" s="68">
        <v>0.4</v>
      </c>
      <c r="M21" s="67" t="e">
        <f>'EX CRONOGRAMA'!N21*'EX CRONOGRAMA'!C21</f>
        <v>#REF!</v>
      </c>
      <c r="N21" s="68">
        <v>0.4</v>
      </c>
      <c r="O21" s="67" t="e">
        <f>'EX CRONOGRAMA'!P21*'EX CRONOGRAMA'!C21</f>
        <v>#REF!</v>
      </c>
      <c r="P21" s="68">
        <v>0.1</v>
      </c>
      <c r="Q21" s="69">
        <f>'EX CRONOGRAMA'!F21+'EX CRONOGRAMA'!H21+'EX CRONOGRAMA'!J21+'EX CRONOGRAMA'!L21+'EX CRONOGRAMA'!N21+'EX CRONOGRAMA'!P21</f>
        <v>1</v>
      </c>
      <c r="R21" s="70" t="e">
        <f>'EX CRONOGRAMA'!E21+'EX CRONOGRAMA'!G21+'EX CRONOGRAMA'!I21+'EX CRONOGRAMA'!K21+'EX CRONOGRAMA'!M21+'EX CRONOGRAMA'!O21</f>
        <v>#REF!</v>
      </c>
      <c r="S21" s="58"/>
      <c r="T21" s="58"/>
      <c r="U21" s="58"/>
      <c r="V21" s="58"/>
      <c r="W21" s="58"/>
      <c r="X21" s="58"/>
    </row>
    <row r="22" spans="1:24" ht="19.899999999999999" customHeight="1" x14ac:dyDescent="0.2">
      <c r="A22" s="57">
        <v>14</v>
      </c>
      <c r="B22" s="64" t="s">
        <v>158</v>
      </c>
      <c r="C22" s="65" t="e">
        <f>#REF!</f>
        <v>#REF!</v>
      </c>
      <c r="D22" s="66" t="e">
        <f>'EX CRONOGRAMA'!C22/'EX CRONOGRAMA'!$C$30</f>
        <v>#REF!</v>
      </c>
      <c r="E22" s="67" t="e">
        <f>'EX CRONOGRAMA'!F22*'EX CRONOGRAMA'!C22</f>
        <v>#REF!</v>
      </c>
      <c r="F22" s="68">
        <v>0</v>
      </c>
      <c r="G22" s="67" t="e">
        <f>'EX CRONOGRAMA'!H22*'EX CRONOGRAMA'!C22</f>
        <v>#REF!</v>
      </c>
      <c r="H22" s="68">
        <v>0</v>
      </c>
      <c r="I22" s="67" t="e">
        <f>'EX CRONOGRAMA'!J22*'EX CRONOGRAMA'!C22</f>
        <v>#REF!</v>
      </c>
      <c r="J22" s="68">
        <v>0.25</v>
      </c>
      <c r="K22" s="67" t="e">
        <f>'EX CRONOGRAMA'!L22*'EX CRONOGRAMA'!C22</f>
        <v>#REF!</v>
      </c>
      <c r="L22" s="68">
        <v>0.2</v>
      </c>
      <c r="M22" s="67" t="e">
        <f>'EX CRONOGRAMA'!N22*'EX CRONOGRAMA'!C22</f>
        <v>#REF!</v>
      </c>
      <c r="N22" s="68">
        <v>0.2</v>
      </c>
      <c r="O22" s="67" t="e">
        <f>'EX CRONOGRAMA'!P22*'EX CRONOGRAMA'!C22</f>
        <v>#REF!</v>
      </c>
      <c r="P22" s="68">
        <v>0.35</v>
      </c>
      <c r="Q22" s="69">
        <f>'EX CRONOGRAMA'!F22+'EX CRONOGRAMA'!H22+'EX CRONOGRAMA'!J22+'EX CRONOGRAMA'!L22+'EX CRONOGRAMA'!N22+'EX CRONOGRAMA'!P22</f>
        <v>1</v>
      </c>
      <c r="R22" s="70" t="e">
        <f>'EX CRONOGRAMA'!E22+'EX CRONOGRAMA'!G22+'EX CRONOGRAMA'!I22+'EX CRONOGRAMA'!K22+'EX CRONOGRAMA'!M22+'EX CRONOGRAMA'!O22</f>
        <v>#REF!</v>
      </c>
      <c r="S22" s="58"/>
      <c r="T22" s="58"/>
      <c r="U22" s="58"/>
      <c r="V22" s="58"/>
      <c r="W22" s="58"/>
      <c r="X22" s="58"/>
    </row>
    <row r="23" spans="1:24" ht="19.899999999999999" customHeight="1" x14ac:dyDescent="0.2">
      <c r="A23" s="57">
        <v>15</v>
      </c>
      <c r="B23" s="64" t="s">
        <v>159</v>
      </c>
      <c r="C23" s="65" t="e">
        <f>#REF!</f>
        <v>#REF!</v>
      </c>
      <c r="D23" s="66" t="e">
        <f>'EX CRONOGRAMA'!C23/'EX CRONOGRAMA'!$C$59</f>
        <v>#REF!</v>
      </c>
      <c r="E23" s="67" t="e">
        <f>'EX CRONOGRAMA'!F23*'EX CRONOGRAMA'!C23</f>
        <v>#REF!</v>
      </c>
      <c r="F23" s="68">
        <v>0</v>
      </c>
      <c r="G23" s="67" t="e">
        <f>'EX CRONOGRAMA'!H23*'EX CRONOGRAMA'!C23</f>
        <v>#REF!</v>
      </c>
      <c r="H23" s="68">
        <v>0</v>
      </c>
      <c r="I23" s="67" t="e">
        <f>'EX CRONOGRAMA'!J23*'EX CRONOGRAMA'!C23</f>
        <v>#REF!</v>
      </c>
      <c r="J23" s="68">
        <v>0</v>
      </c>
      <c r="K23" s="67" t="e">
        <f>'EX CRONOGRAMA'!L23*'EX CRONOGRAMA'!C23</f>
        <v>#REF!</v>
      </c>
      <c r="L23" s="68">
        <v>0</v>
      </c>
      <c r="M23" s="67" t="e">
        <f>'EX CRONOGRAMA'!N23*'EX CRONOGRAMA'!C23</f>
        <v>#REF!</v>
      </c>
      <c r="N23" s="68">
        <v>1</v>
      </c>
      <c r="O23" s="67" t="e">
        <f>'EX CRONOGRAMA'!P23*'EX CRONOGRAMA'!C23</f>
        <v>#REF!</v>
      </c>
      <c r="P23" s="68">
        <v>0</v>
      </c>
      <c r="Q23" s="69">
        <f>'EX CRONOGRAMA'!F23+'EX CRONOGRAMA'!H23+'EX CRONOGRAMA'!J23+'EX CRONOGRAMA'!L23+'EX CRONOGRAMA'!N23+'EX CRONOGRAMA'!P23</f>
        <v>1</v>
      </c>
      <c r="R23" s="70" t="e">
        <f>'EX CRONOGRAMA'!E23+'EX CRONOGRAMA'!G23+'EX CRONOGRAMA'!I23+'EX CRONOGRAMA'!K23+'EX CRONOGRAMA'!M23+'EX CRONOGRAMA'!O23</f>
        <v>#REF!</v>
      </c>
      <c r="S23" s="58"/>
      <c r="T23" s="58"/>
      <c r="U23" s="58"/>
      <c r="V23" s="58"/>
      <c r="W23" s="58"/>
      <c r="X23" s="58"/>
    </row>
    <row r="24" spans="1:24" ht="19.899999999999999" customHeight="1" x14ac:dyDescent="0.2">
      <c r="A24" s="57">
        <v>16</v>
      </c>
      <c r="B24" s="64" t="s">
        <v>160</v>
      </c>
      <c r="C24" s="65" t="e">
        <f>#REF!</f>
        <v>#REF!</v>
      </c>
      <c r="D24" s="66" t="e">
        <f>'EX CRONOGRAMA'!C24/'EX CRONOGRAMA'!$C$30</f>
        <v>#REF!</v>
      </c>
      <c r="E24" s="67" t="e">
        <f>'EX CRONOGRAMA'!F24*'EX CRONOGRAMA'!C24</f>
        <v>#REF!</v>
      </c>
      <c r="F24" s="68">
        <v>0</v>
      </c>
      <c r="G24" s="67" t="e">
        <f>'EX CRONOGRAMA'!H24*'EX CRONOGRAMA'!C24</f>
        <v>#REF!</v>
      </c>
      <c r="H24" s="68">
        <v>0</v>
      </c>
      <c r="I24" s="67" t="e">
        <f>'EX CRONOGRAMA'!J24*'EX CRONOGRAMA'!C24</f>
        <v>#REF!</v>
      </c>
      <c r="J24" s="68">
        <v>0</v>
      </c>
      <c r="K24" s="67" t="e">
        <f>'EX CRONOGRAMA'!L24*'EX CRONOGRAMA'!C24</f>
        <v>#REF!</v>
      </c>
      <c r="L24" s="68">
        <v>0</v>
      </c>
      <c r="M24" s="67" t="e">
        <f>'EX CRONOGRAMA'!N24*'EX CRONOGRAMA'!C24</f>
        <v>#REF!</v>
      </c>
      <c r="N24" s="68">
        <v>0</v>
      </c>
      <c r="O24" s="67" t="e">
        <f>'EX CRONOGRAMA'!P24*'EX CRONOGRAMA'!C24</f>
        <v>#REF!</v>
      </c>
      <c r="P24" s="68">
        <v>1</v>
      </c>
      <c r="Q24" s="69">
        <f>'EX CRONOGRAMA'!F24+'EX CRONOGRAMA'!H24+'EX CRONOGRAMA'!J24+'EX CRONOGRAMA'!L24+'EX CRONOGRAMA'!N24+'EX CRONOGRAMA'!P24</f>
        <v>1</v>
      </c>
      <c r="R24" s="70" t="e">
        <f>'EX CRONOGRAMA'!E24+'EX CRONOGRAMA'!G24+'EX CRONOGRAMA'!I24+'EX CRONOGRAMA'!K24+'EX CRONOGRAMA'!M24+'EX CRONOGRAMA'!O24</f>
        <v>#REF!</v>
      </c>
      <c r="S24" s="58"/>
      <c r="T24" s="58"/>
      <c r="U24" s="58"/>
      <c r="V24" s="58"/>
      <c r="W24" s="58"/>
      <c r="X24" s="58"/>
    </row>
    <row r="25" spans="1:24" ht="19.899999999999999" customHeight="1" x14ac:dyDescent="0.2">
      <c r="A25" s="57">
        <v>17</v>
      </c>
      <c r="B25" s="64" t="s">
        <v>99</v>
      </c>
      <c r="C25" s="65" t="e">
        <f>#REF!</f>
        <v>#REF!</v>
      </c>
      <c r="D25" s="66" t="e">
        <f>'EX CRONOGRAMA'!C25/'EX CRONOGRAMA'!$C$30</f>
        <v>#REF!</v>
      </c>
      <c r="E25" s="67" t="e">
        <f>'EX CRONOGRAMA'!F25*'EX CRONOGRAMA'!C25</f>
        <v>#REF!</v>
      </c>
      <c r="F25" s="68">
        <v>0.1</v>
      </c>
      <c r="G25" s="67" t="e">
        <f>'EX CRONOGRAMA'!H25*'EX CRONOGRAMA'!C25</f>
        <v>#REF!</v>
      </c>
      <c r="H25" s="68">
        <v>0.1</v>
      </c>
      <c r="I25" s="67" t="e">
        <f>'EX CRONOGRAMA'!J25*'EX CRONOGRAMA'!C25</f>
        <v>#REF!</v>
      </c>
      <c r="J25" s="68">
        <v>0.2</v>
      </c>
      <c r="K25" s="67" t="e">
        <f>'EX CRONOGRAMA'!L25*'EX CRONOGRAMA'!C25</f>
        <v>#REF!</v>
      </c>
      <c r="L25" s="68">
        <v>0.3</v>
      </c>
      <c r="M25" s="67" t="e">
        <f>'EX CRONOGRAMA'!N25*'EX CRONOGRAMA'!C25</f>
        <v>#REF!</v>
      </c>
      <c r="N25" s="68">
        <v>0.2</v>
      </c>
      <c r="O25" s="67" t="e">
        <f>'EX CRONOGRAMA'!P25*'EX CRONOGRAMA'!C25</f>
        <v>#REF!</v>
      </c>
      <c r="P25" s="68">
        <v>0.1</v>
      </c>
      <c r="Q25" s="69">
        <f>'EX CRONOGRAMA'!F25+'EX CRONOGRAMA'!H25+'EX CRONOGRAMA'!J25+'EX CRONOGRAMA'!L25+'EX CRONOGRAMA'!N25+'EX CRONOGRAMA'!P25</f>
        <v>0.99999999999999989</v>
      </c>
      <c r="R25" s="70" t="e">
        <f>'EX CRONOGRAMA'!E25+'EX CRONOGRAMA'!G25+'EX CRONOGRAMA'!I25+'EX CRONOGRAMA'!K25+'EX CRONOGRAMA'!M25+'EX CRONOGRAMA'!O25</f>
        <v>#REF!</v>
      </c>
      <c r="S25" s="58"/>
      <c r="T25" s="58"/>
      <c r="U25" s="58"/>
      <c r="V25" s="58"/>
      <c r="W25" s="58"/>
      <c r="X25" s="58"/>
    </row>
    <row r="26" spans="1:24" ht="19.899999999999999" customHeight="1" x14ac:dyDescent="0.2">
      <c r="A26" s="57">
        <v>18</v>
      </c>
      <c r="B26" s="64" t="s">
        <v>161</v>
      </c>
      <c r="C26" s="65" t="e">
        <f>#REF!</f>
        <v>#REF!</v>
      </c>
      <c r="D26" s="66" t="e">
        <f>'EX CRONOGRAMA'!C26/'EX CRONOGRAMA'!$C$30</f>
        <v>#REF!</v>
      </c>
      <c r="E26" s="67" t="e">
        <f>'EX CRONOGRAMA'!F26*'EX CRONOGRAMA'!C26</f>
        <v>#REF!</v>
      </c>
      <c r="F26" s="68">
        <v>0</v>
      </c>
      <c r="G26" s="67" t="e">
        <f>'EX CRONOGRAMA'!H26*'EX CRONOGRAMA'!C26</f>
        <v>#REF!</v>
      </c>
      <c r="H26" s="68">
        <v>0</v>
      </c>
      <c r="I26" s="67" t="e">
        <f>'EX CRONOGRAMA'!J26*'EX CRONOGRAMA'!C26</f>
        <v>#REF!</v>
      </c>
      <c r="J26" s="68">
        <v>0</v>
      </c>
      <c r="K26" s="67" t="e">
        <f>'EX CRONOGRAMA'!L26*'EX CRONOGRAMA'!C26</f>
        <v>#REF!</v>
      </c>
      <c r="L26" s="68">
        <v>0</v>
      </c>
      <c r="M26" s="67" t="e">
        <f>'EX CRONOGRAMA'!N26*'EX CRONOGRAMA'!C26</f>
        <v>#REF!</v>
      </c>
      <c r="N26" s="68">
        <v>0</v>
      </c>
      <c r="O26" s="67" t="e">
        <f>'EX CRONOGRAMA'!P26*'EX CRONOGRAMA'!C26</f>
        <v>#REF!</v>
      </c>
      <c r="P26" s="68">
        <v>1</v>
      </c>
      <c r="Q26" s="69">
        <f>'EX CRONOGRAMA'!F26+'EX CRONOGRAMA'!H26+'EX CRONOGRAMA'!J26+'EX CRONOGRAMA'!L26+'EX CRONOGRAMA'!N26+'EX CRONOGRAMA'!P26</f>
        <v>1</v>
      </c>
      <c r="R26" s="70" t="e">
        <f>'EX CRONOGRAMA'!E26+'EX CRONOGRAMA'!G26+'EX CRONOGRAMA'!I26+'EX CRONOGRAMA'!K26+'EX CRONOGRAMA'!M26+'EX CRONOGRAMA'!O26</f>
        <v>#REF!</v>
      </c>
      <c r="S26" s="58"/>
      <c r="T26" s="58"/>
      <c r="U26" s="58"/>
      <c r="V26" s="58"/>
      <c r="W26" s="58"/>
      <c r="X26" s="58"/>
    </row>
    <row r="27" spans="1:24" ht="9" customHeight="1" x14ac:dyDescent="0.2">
      <c r="A27" s="56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</row>
    <row r="28" spans="1:24" ht="19.899999999999999" customHeight="1" x14ac:dyDescent="0.2">
      <c r="A28" s="205" t="s">
        <v>162</v>
      </c>
      <c r="B28" s="205"/>
      <c r="C28" s="205"/>
      <c r="D28" s="205"/>
      <c r="E28" s="205"/>
      <c r="F28" s="205"/>
      <c r="G28" s="205"/>
      <c r="H28" s="205"/>
      <c r="I28" s="205"/>
      <c r="J28" s="205"/>
      <c r="K28" s="205"/>
      <c r="L28" s="205"/>
      <c r="M28" s="205"/>
      <c r="N28" s="205"/>
      <c r="O28" s="205"/>
      <c r="P28" s="205"/>
      <c r="Q28" s="205"/>
      <c r="R28" s="205"/>
    </row>
    <row r="29" spans="1:24" ht="9" customHeight="1" x14ac:dyDescent="0.2">
      <c r="A29" s="72"/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</row>
    <row r="30" spans="1:24" s="58" customFormat="1" ht="19.899999999999999" customHeight="1" x14ac:dyDescent="0.2">
      <c r="A30" s="209" t="s">
        <v>163</v>
      </c>
      <c r="B30" s="209"/>
      <c r="C30" s="210" t="e">
        <f>SUM('EX CRONOGRAMA'!C9:C26)</f>
        <v>#REF!</v>
      </c>
      <c r="D30" s="211" t="e">
        <f>SUM('EX CRONOGRAMA'!D9:D26)</f>
        <v>#REF!</v>
      </c>
      <c r="E30" s="207" t="s">
        <v>145</v>
      </c>
      <c r="F30" s="207"/>
      <c r="G30" s="207"/>
      <c r="H30" s="207"/>
      <c r="I30" s="207"/>
      <c r="J30" s="207"/>
      <c r="K30" s="207"/>
      <c r="L30" s="207"/>
      <c r="M30" s="207"/>
      <c r="N30" s="207"/>
      <c r="O30" s="207"/>
      <c r="P30" s="207"/>
      <c r="Q30" s="211" t="s">
        <v>89</v>
      </c>
      <c r="R30" s="211"/>
    </row>
    <row r="31" spans="1:24" ht="19.899999999999999" customHeight="1" x14ac:dyDescent="0.2">
      <c r="A31" s="209"/>
      <c r="B31" s="209"/>
      <c r="C31" s="210"/>
      <c r="D31" s="211"/>
      <c r="E31" s="212" t="str">
        <f>'EX CRONOGRAMA'!E8</f>
        <v>30 - MÊS 1</v>
      </c>
      <c r="F31" s="212"/>
      <c r="G31" s="208" t="str">
        <f>'EX CRONOGRAMA'!G8</f>
        <v>60 - MÊS 2</v>
      </c>
      <c r="H31" s="208"/>
      <c r="I31" s="208" t="str">
        <f>'EX CRONOGRAMA'!I8</f>
        <v>90 - MÊS 3</v>
      </c>
      <c r="J31" s="208"/>
      <c r="K31" s="208" t="str">
        <f>'EX CRONOGRAMA'!K8</f>
        <v>120 - MÊS 4</v>
      </c>
      <c r="L31" s="208"/>
      <c r="M31" s="208" t="str">
        <f>'EX CRONOGRAMA'!M8</f>
        <v>150 - MÊS 5</v>
      </c>
      <c r="N31" s="208"/>
      <c r="O31" s="208" t="str">
        <f>'EX CRONOGRAMA'!O8</f>
        <v>180 - MÊS 6</v>
      </c>
      <c r="P31" s="208"/>
      <c r="Q31" s="62" t="s">
        <v>152</v>
      </c>
      <c r="R31" s="63" t="s">
        <v>143</v>
      </c>
    </row>
    <row r="32" spans="1:24" ht="19.899999999999999" customHeight="1" x14ac:dyDescent="0.2">
      <c r="A32" s="213" t="s">
        <v>164</v>
      </c>
      <c r="B32" s="213"/>
      <c r="C32" s="213"/>
      <c r="D32" s="213"/>
      <c r="E32" s="73" t="e">
        <f>SUM('EX CRONOGRAMA'!E9:E26)</f>
        <v>#REF!</v>
      </c>
      <c r="F32" s="74" t="e">
        <f>'EX CRONOGRAMA'!E32/'EX CRONOGRAMA'!$C$30</f>
        <v>#REF!</v>
      </c>
      <c r="G32" s="73" t="e">
        <f>SUM('EX CRONOGRAMA'!G9:G26)</f>
        <v>#REF!</v>
      </c>
      <c r="H32" s="74" t="e">
        <f>'EX CRONOGRAMA'!G32/'EX CRONOGRAMA'!$C$30</f>
        <v>#REF!</v>
      </c>
      <c r="I32" s="73" t="e">
        <f>SUM('EX CRONOGRAMA'!I9:I26)</f>
        <v>#REF!</v>
      </c>
      <c r="J32" s="74" t="e">
        <f>'EX CRONOGRAMA'!I32/'EX CRONOGRAMA'!$C$30</f>
        <v>#REF!</v>
      </c>
      <c r="K32" s="73" t="e">
        <f>SUM('EX CRONOGRAMA'!K9:K26)</f>
        <v>#REF!</v>
      </c>
      <c r="L32" s="74" t="e">
        <f>'EX CRONOGRAMA'!K32/'EX CRONOGRAMA'!$C$30</f>
        <v>#REF!</v>
      </c>
      <c r="M32" s="73" t="e">
        <f>SUM('EX CRONOGRAMA'!M9:M26)</f>
        <v>#REF!</v>
      </c>
      <c r="N32" s="74" t="e">
        <f>'EX CRONOGRAMA'!M32/'EX CRONOGRAMA'!$C$30</f>
        <v>#REF!</v>
      </c>
      <c r="O32" s="73" t="e">
        <f>SUM('EX CRONOGRAMA'!O9:O26)</f>
        <v>#REF!</v>
      </c>
      <c r="P32" s="74" t="e">
        <f>'EX CRONOGRAMA'!O32/'EX CRONOGRAMA'!$C$30</f>
        <v>#REF!</v>
      </c>
      <c r="Q32" s="211" t="e">
        <f>'EX CRONOGRAMA'!F32+'EX CRONOGRAMA'!H32+'EX CRONOGRAMA'!J32+'EX CRONOGRAMA'!L32+'EX CRONOGRAMA'!N32+'EX CRONOGRAMA'!P32</f>
        <v>#REF!</v>
      </c>
      <c r="R32" s="214" t="e">
        <f>'EX CRONOGRAMA'!E32+'EX CRONOGRAMA'!G32+'EX CRONOGRAMA'!I32+'EX CRONOGRAMA'!K32+'EX CRONOGRAMA'!M32+'EX CRONOGRAMA'!O32</f>
        <v>#REF!</v>
      </c>
    </row>
    <row r="33" spans="1:24" ht="19.899999999999999" customHeight="1" x14ac:dyDescent="0.2">
      <c r="A33" s="213" t="s">
        <v>165</v>
      </c>
      <c r="B33" s="213"/>
      <c r="C33" s="213"/>
      <c r="D33" s="213"/>
      <c r="E33" s="70" t="e">
        <f>'EX CRONOGRAMA'!E32</f>
        <v>#REF!</v>
      </c>
      <c r="F33" s="74" t="e">
        <f>'EX CRONOGRAMA'!F32</f>
        <v>#REF!</v>
      </c>
      <c r="G33" s="70" t="e">
        <f>'EX CRONOGRAMA'!E33+'EX CRONOGRAMA'!G32</f>
        <v>#REF!</v>
      </c>
      <c r="H33" s="74" t="e">
        <f>'EX CRONOGRAMA'!F33+'EX CRONOGRAMA'!H32</f>
        <v>#REF!</v>
      </c>
      <c r="I33" s="70" t="e">
        <f>'EX CRONOGRAMA'!G33+'EX CRONOGRAMA'!I32</f>
        <v>#REF!</v>
      </c>
      <c r="J33" s="74" t="e">
        <f>'EX CRONOGRAMA'!H33+'EX CRONOGRAMA'!J32</f>
        <v>#REF!</v>
      </c>
      <c r="K33" s="70" t="e">
        <f>'EX CRONOGRAMA'!I33+'EX CRONOGRAMA'!K32</f>
        <v>#REF!</v>
      </c>
      <c r="L33" s="74" t="e">
        <f>'EX CRONOGRAMA'!J33+'EX CRONOGRAMA'!L32</f>
        <v>#REF!</v>
      </c>
      <c r="M33" s="70" t="e">
        <f>'EX CRONOGRAMA'!K33+'EX CRONOGRAMA'!M32</f>
        <v>#REF!</v>
      </c>
      <c r="N33" s="75" t="e">
        <f>'EX CRONOGRAMA'!L33+'EX CRONOGRAMA'!N32</f>
        <v>#REF!</v>
      </c>
      <c r="O33" s="70" t="e">
        <f>'EX CRONOGRAMA'!M33+'EX CRONOGRAMA'!O32</f>
        <v>#REF!</v>
      </c>
      <c r="P33" s="75" t="e">
        <f>'EX CRONOGRAMA'!N33+'EX CRONOGRAMA'!P32</f>
        <v>#REF!</v>
      </c>
      <c r="Q33" s="211"/>
      <c r="R33" s="214"/>
    </row>
    <row r="34" spans="1:24" ht="14.65" customHeight="1" x14ac:dyDescent="0.2">
      <c r="A34" s="76"/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</row>
    <row r="35" spans="1:24" ht="24" customHeight="1" x14ac:dyDescent="0.2">
      <c r="A35" s="205" t="s">
        <v>166</v>
      </c>
      <c r="B35" s="205"/>
      <c r="C35" s="205"/>
      <c r="D35" s="205"/>
      <c r="E35" s="205"/>
      <c r="F35" s="205"/>
      <c r="G35" s="205"/>
      <c r="H35" s="205"/>
      <c r="I35" s="205"/>
      <c r="J35" s="205"/>
      <c r="K35" s="205"/>
      <c r="L35" s="205"/>
      <c r="M35" s="205"/>
      <c r="N35" s="205"/>
      <c r="O35" s="205"/>
      <c r="P35" s="205"/>
      <c r="Q35" s="205"/>
      <c r="R35" s="205"/>
      <c r="S35" s="56"/>
      <c r="T35" s="56"/>
      <c r="U35" s="56"/>
      <c r="V35" s="56"/>
      <c r="W35" s="56"/>
    </row>
    <row r="36" spans="1:24" s="58" customFormat="1" ht="19.899999999999999" customHeight="1" x14ac:dyDescent="0.2">
      <c r="A36" s="206" t="s">
        <v>142</v>
      </c>
      <c r="B36" s="206" t="s">
        <v>101</v>
      </c>
      <c r="C36" s="207" t="s">
        <v>143</v>
      </c>
      <c r="D36" s="206" t="s">
        <v>144</v>
      </c>
      <c r="E36" s="207" t="s">
        <v>145</v>
      </c>
      <c r="F36" s="207"/>
      <c r="G36" s="207"/>
      <c r="H36" s="207"/>
      <c r="I36" s="207"/>
      <c r="J36" s="207"/>
      <c r="K36" s="207"/>
      <c r="L36" s="207"/>
      <c r="M36" s="207"/>
      <c r="N36" s="207"/>
      <c r="O36" s="207"/>
      <c r="P36" s="207"/>
      <c r="Q36" s="211" t="s">
        <v>89</v>
      </c>
      <c r="R36" s="211"/>
      <c r="T36" s="59"/>
      <c r="U36" s="60"/>
      <c r="V36" s="61"/>
      <c r="W36" s="61"/>
    </row>
    <row r="37" spans="1:24" ht="19.899999999999999" customHeight="1" x14ac:dyDescent="0.2">
      <c r="A37" s="206"/>
      <c r="B37" s="206"/>
      <c r="C37" s="207"/>
      <c r="D37" s="206"/>
      <c r="E37" s="208" t="s">
        <v>146</v>
      </c>
      <c r="F37" s="208"/>
      <c r="G37" s="208" t="s">
        <v>147</v>
      </c>
      <c r="H37" s="208"/>
      <c r="I37" s="208" t="s">
        <v>148</v>
      </c>
      <c r="J37" s="208"/>
      <c r="K37" s="208" t="s">
        <v>149</v>
      </c>
      <c r="L37" s="208"/>
      <c r="M37" s="208" t="s">
        <v>150</v>
      </c>
      <c r="N37" s="208"/>
      <c r="O37" s="208" t="s">
        <v>151</v>
      </c>
      <c r="P37" s="208"/>
      <c r="Q37" s="62" t="s">
        <v>152</v>
      </c>
      <c r="R37" s="63" t="s">
        <v>143</v>
      </c>
      <c r="S37" s="58"/>
      <c r="T37" s="59"/>
      <c r="U37" s="60"/>
      <c r="V37" s="61"/>
      <c r="W37" s="61"/>
      <c r="X37" s="58"/>
    </row>
    <row r="38" spans="1:24" ht="19.899999999999999" customHeight="1" x14ac:dyDescent="0.2">
      <c r="A38" s="57">
        <v>1</v>
      </c>
      <c r="B38" s="64" t="s">
        <v>153</v>
      </c>
      <c r="C38" s="65" t="e">
        <f>#REF!</f>
        <v>#REF!</v>
      </c>
      <c r="D38" s="66" t="e">
        <f>'EX CRONOGRAMA'!C38/'EX CRONOGRAMA'!$C$59</f>
        <v>#REF!</v>
      </c>
      <c r="E38" s="67" t="e">
        <f>'EX CRONOGRAMA'!F38*'EX CRONOGRAMA'!C38</f>
        <v>#REF!</v>
      </c>
      <c r="F38" s="68">
        <v>0.5</v>
      </c>
      <c r="G38" s="67" t="e">
        <f>'EX CRONOGRAMA'!H38*'EX CRONOGRAMA'!C38</f>
        <v>#REF!</v>
      </c>
      <c r="H38" s="68">
        <v>0.1</v>
      </c>
      <c r="I38" s="67" t="e">
        <f>'EX CRONOGRAMA'!J38*'EX CRONOGRAMA'!C38</f>
        <v>#REF!</v>
      </c>
      <c r="J38" s="68">
        <v>0.1</v>
      </c>
      <c r="K38" s="67" t="e">
        <f>'EX CRONOGRAMA'!L38*'EX CRONOGRAMA'!C38</f>
        <v>#REF!</v>
      </c>
      <c r="L38" s="68">
        <v>0.1</v>
      </c>
      <c r="M38" s="67" t="e">
        <f>'EX CRONOGRAMA'!N38*'EX CRONOGRAMA'!C38</f>
        <v>#REF!</v>
      </c>
      <c r="N38" s="68">
        <v>0.1</v>
      </c>
      <c r="O38" s="67" t="e">
        <f>'EX CRONOGRAMA'!P38*'EX CRONOGRAMA'!C38</f>
        <v>#REF!</v>
      </c>
      <c r="P38" s="68">
        <v>0.1</v>
      </c>
      <c r="Q38" s="69">
        <f>'EX CRONOGRAMA'!F38+'EX CRONOGRAMA'!H38+'EX CRONOGRAMA'!J38+'EX CRONOGRAMA'!L38+'EX CRONOGRAMA'!N38+'EX CRONOGRAMA'!P38</f>
        <v>0.99999999999999989</v>
      </c>
      <c r="R38" s="70" t="e">
        <f>'EX CRONOGRAMA'!E38+'EX CRONOGRAMA'!G38+'EX CRONOGRAMA'!I38+'EX CRONOGRAMA'!K38+'EX CRONOGRAMA'!M38+'EX CRONOGRAMA'!O38</f>
        <v>#REF!</v>
      </c>
      <c r="S38" s="58"/>
      <c r="T38" s="59"/>
      <c r="U38" s="60"/>
      <c r="V38" s="61"/>
      <c r="W38" s="61"/>
      <c r="X38" s="58"/>
    </row>
    <row r="39" spans="1:24" ht="19.899999999999999" customHeight="1" x14ac:dyDescent="0.2">
      <c r="A39" s="57">
        <v>2</v>
      </c>
      <c r="B39" s="64" t="s">
        <v>84</v>
      </c>
      <c r="C39" s="65" t="e">
        <f>#REF!</f>
        <v>#REF!</v>
      </c>
      <c r="D39" s="66" t="e">
        <f>'EX CRONOGRAMA'!C39/'EX CRONOGRAMA'!$C$59</f>
        <v>#REF!</v>
      </c>
      <c r="E39" s="67" t="e">
        <f>'EX CRONOGRAMA'!F39*'EX CRONOGRAMA'!C39</f>
        <v>#REF!</v>
      </c>
      <c r="F39" s="68">
        <v>0.8</v>
      </c>
      <c r="G39" s="67" t="e">
        <f>'EX CRONOGRAMA'!H39*'EX CRONOGRAMA'!C39</f>
        <v>#REF!</v>
      </c>
      <c r="H39" s="68">
        <v>0</v>
      </c>
      <c r="I39" s="67" t="e">
        <f>'EX CRONOGRAMA'!J39*'EX CRONOGRAMA'!C39</f>
        <v>#REF!</v>
      </c>
      <c r="J39" s="68">
        <v>0.1</v>
      </c>
      <c r="K39" s="67" t="e">
        <f>'EX CRONOGRAMA'!L39*'EX CRONOGRAMA'!C39</f>
        <v>#REF!</v>
      </c>
      <c r="L39" s="68">
        <v>0.1</v>
      </c>
      <c r="M39" s="67" t="e">
        <f>'EX CRONOGRAMA'!N39*'EX CRONOGRAMA'!C39</f>
        <v>#REF!</v>
      </c>
      <c r="N39" s="68">
        <v>0</v>
      </c>
      <c r="O39" s="67" t="e">
        <f>'EX CRONOGRAMA'!P39*'EX CRONOGRAMA'!C39</f>
        <v>#REF!</v>
      </c>
      <c r="P39" s="68">
        <v>0</v>
      </c>
      <c r="Q39" s="69">
        <f>'EX CRONOGRAMA'!F39+'EX CRONOGRAMA'!H39+'EX CRONOGRAMA'!J39+'EX CRONOGRAMA'!L39+'EX CRONOGRAMA'!N39+'EX CRONOGRAMA'!P39</f>
        <v>1</v>
      </c>
      <c r="R39" s="70" t="e">
        <f>'EX CRONOGRAMA'!E39+'EX CRONOGRAMA'!G39+'EX CRONOGRAMA'!I39+'EX CRONOGRAMA'!K39+'EX CRONOGRAMA'!M39+'EX CRONOGRAMA'!O39</f>
        <v>#REF!</v>
      </c>
      <c r="S39" s="58"/>
      <c r="T39" s="58"/>
      <c r="U39" s="58"/>
      <c r="V39" s="58"/>
      <c r="W39" s="71"/>
      <c r="X39" s="58"/>
    </row>
    <row r="40" spans="1:24" ht="19.899999999999999" customHeight="1" x14ac:dyDescent="0.2">
      <c r="A40" s="57">
        <v>3</v>
      </c>
      <c r="B40" s="64" t="s">
        <v>85</v>
      </c>
      <c r="C40" s="65" t="e">
        <f>#REF!</f>
        <v>#REF!</v>
      </c>
      <c r="D40" s="66" t="e">
        <f>'EX CRONOGRAMA'!C40/'EX CRONOGRAMA'!$C$59</f>
        <v>#REF!</v>
      </c>
      <c r="E40" s="67" t="e">
        <f>'EX CRONOGRAMA'!F40*'EX CRONOGRAMA'!C40</f>
        <v>#REF!</v>
      </c>
      <c r="F40" s="68">
        <v>0.8</v>
      </c>
      <c r="G40" s="67" t="e">
        <f>'EX CRONOGRAMA'!H40*'EX CRONOGRAMA'!C40</f>
        <v>#REF!</v>
      </c>
      <c r="H40" s="68">
        <v>0.2</v>
      </c>
      <c r="I40" s="67" t="e">
        <f>'EX CRONOGRAMA'!J40*'EX CRONOGRAMA'!C40</f>
        <v>#REF!</v>
      </c>
      <c r="J40" s="68">
        <v>0</v>
      </c>
      <c r="K40" s="67" t="e">
        <f>'EX CRONOGRAMA'!L40*'EX CRONOGRAMA'!C40</f>
        <v>#REF!</v>
      </c>
      <c r="L40" s="68">
        <v>0</v>
      </c>
      <c r="M40" s="67" t="e">
        <f>'EX CRONOGRAMA'!N40*'EX CRONOGRAMA'!C40</f>
        <v>#REF!</v>
      </c>
      <c r="N40" s="68">
        <v>0</v>
      </c>
      <c r="O40" s="67" t="e">
        <f>'EX CRONOGRAMA'!P40*'EX CRONOGRAMA'!C40</f>
        <v>#REF!</v>
      </c>
      <c r="P40" s="68">
        <v>0</v>
      </c>
      <c r="Q40" s="69">
        <f>'EX CRONOGRAMA'!F40+'EX CRONOGRAMA'!H40+'EX CRONOGRAMA'!J40+'EX CRONOGRAMA'!L40+'EX CRONOGRAMA'!N40+'EX CRONOGRAMA'!P40</f>
        <v>1</v>
      </c>
      <c r="R40" s="70" t="e">
        <f>'EX CRONOGRAMA'!E40+'EX CRONOGRAMA'!G40+'EX CRONOGRAMA'!I40+'EX CRONOGRAMA'!K40+'EX CRONOGRAMA'!M40+'EX CRONOGRAMA'!O40</f>
        <v>#REF!</v>
      </c>
      <c r="S40" s="58"/>
      <c r="T40" s="58"/>
      <c r="U40" s="58"/>
      <c r="V40" s="58"/>
      <c r="W40" s="58"/>
      <c r="X40" s="58"/>
    </row>
    <row r="41" spans="1:24" ht="19.899999999999999" customHeight="1" x14ac:dyDescent="0.2">
      <c r="A41" s="57">
        <v>4</v>
      </c>
      <c r="B41" s="64" t="s">
        <v>87</v>
      </c>
      <c r="C41" s="65" t="e">
        <f>#REF!</f>
        <v>#REF!</v>
      </c>
      <c r="D41" s="66" t="e">
        <f>'EX CRONOGRAMA'!C41/'EX CRONOGRAMA'!$C$59</f>
        <v>#REF!</v>
      </c>
      <c r="E41" s="67" t="e">
        <f>'EX CRONOGRAMA'!F41*'EX CRONOGRAMA'!C41</f>
        <v>#REF!</v>
      </c>
      <c r="F41" s="68">
        <v>0.4</v>
      </c>
      <c r="G41" s="67" t="e">
        <f>'EX CRONOGRAMA'!H41*'EX CRONOGRAMA'!C41</f>
        <v>#REF!</v>
      </c>
      <c r="H41" s="68">
        <v>0.6</v>
      </c>
      <c r="I41" s="67" t="e">
        <f>'EX CRONOGRAMA'!J41*'EX CRONOGRAMA'!C41</f>
        <v>#REF!</v>
      </c>
      <c r="J41" s="68">
        <v>0</v>
      </c>
      <c r="K41" s="67" t="e">
        <f>'EX CRONOGRAMA'!L41*'EX CRONOGRAMA'!C41</f>
        <v>#REF!</v>
      </c>
      <c r="L41" s="68">
        <v>0</v>
      </c>
      <c r="M41" s="67" t="e">
        <f>'EX CRONOGRAMA'!N41*'EX CRONOGRAMA'!C41</f>
        <v>#REF!</v>
      </c>
      <c r="N41" s="68">
        <v>0</v>
      </c>
      <c r="O41" s="67" t="e">
        <f>'EX CRONOGRAMA'!P41*'EX CRONOGRAMA'!C41</f>
        <v>#REF!</v>
      </c>
      <c r="P41" s="68">
        <v>0</v>
      </c>
      <c r="Q41" s="69">
        <f>'EX CRONOGRAMA'!F41+'EX CRONOGRAMA'!H41+'EX CRONOGRAMA'!J41+'EX CRONOGRAMA'!L41+'EX CRONOGRAMA'!N41+'EX CRONOGRAMA'!P41</f>
        <v>1</v>
      </c>
      <c r="R41" s="70" t="e">
        <f>'EX CRONOGRAMA'!E41+'EX CRONOGRAMA'!G41+'EX CRONOGRAMA'!I41+'EX CRONOGRAMA'!K41+'EX CRONOGRAMA'!M41+'EX CRONOGRAMA'!O41</f>
        <v>#REF!</v>
      </c>
      <c r="S41" s="58"/>
      <c r="T41" s="58"/>
      <c r="U41" s="58"/>
      <c r="V41" s="58"/>
      <c r="W41" s="58"/>
      <c r="X41" s="58"/>
    </row>
    <row r="42" spans="1:24" ht="19.899999999999999" customHeight="1" x14ac:dyDescent="0.2">
      <c r="A42" s="57">
        <v>5</v>
      </c>
      <c r="B42" s="64" t="s">
        <v>154</v>
      </c>
      <c r="C42" s="65" t="e">
        <f>#REF!</f>
        <v>#REF!</v>
      </c>
      <c r="D42" s="66" t="e">
        <f>'EX CRONOGRAMA'!C42/'EX CRONOGRAMA'!$C$59</f>
        <v>#REF!</v>
      </c>
      <c r="E42" s="67" t="e">
        <f>'EX CRONOGRAMA'!F42*'EX CRONOGRAMA'!C42</f>
        <v>#REF!</v>
      </c>
      <c r="F42" s="68">
        <v>0.2</v>
      </c>
      <c r="G42" s="67" t="e">
        <f>'EX CRONOGRAMA'!H42*'EX CRONOGRAMA'!C42</f>
        <v>#REF!</v>
      </c>
      <c r="H42" s="68">
        <v>0.2</v>
      </c>
      <c r="I42" s="67" t="e">
        <f>'EX CRONOGRAMA'!J42*'EX CRONOGRAMA'!C42</f>
        <v>#REF!</v>
      </c>
      <c r="J42" s="68">
        <v>0.2</v>
      </c>
      <c r="K42" s="67" t="e">
        <f>'EX CRONOGRAMA'!L42*'EX CRONOGRAMA'!C42</f>
        <v>#REF!</v>
      </c>
      <c r="L42" s="68">
        <v>0.4</v>
      </c>
      <c r="M42" s="67" t="e">
        <f>'EX CRONOGRAMA'!N42*'EX CRONOGRAMA'!C42</f>
        <v>#REF!</v>
      </c>
      <c r="N42" s="68">
        <v>0</v>
      </c>
      <c r="O42" s="67" t="e">
        <f>'EX CRONOGRAMA'!P42*'EX CRONOGRAMA'!C42</f>
        <v>#REF!</v>
      </c>
      <c r="P42" s="68">
        <v>0</v>
      </c>
      <c r="Q42" s="69">
        <f>'EX CRONOGRAMA'!F42+'EX CRONOGRAMA'!H42+'EX CRONOGRAMA'!J42+'EX CRONOGRAMA'!L42+'EX CRONOGRAMA'!N42+'EX CRONOGRAMA'!P42</f>
        <v>1</v>
      </c>
      <c r="R42" s="70" t="e">
        <f>'EX CRONOGRAMA'!E42+'EX CRONOGRAMA'!G42+'EX CRONOGRAMA'!I42+'EX CRONOGRAMA'!K42+'EX CRONOGRAMA'!M42+'EX CRONOGRAMA'!O42</f>
        <v>#REF!</v>
      </c>
      <c r="S42" s="58"/>
      <c r="T42" s="58"/>
      <c r="U42" s="58"/>
      <c r="V42" s="58"/>
      <c r="W42" s="58"/>
      <c r="X42" s="58"/>
    </row>
    <row r="43" spans="1:24" ht="19.899999999999999" customHeight="1" x14ac:dyDescent="0.2">
      <c r="A43" s="57">
        <v>6</v>
      </c>
      <c r="B43" s="64" t="s">
        <v>155</v>
      </c>
      <c r="C43" s="65" t="e">
        <f>#REF!</f>
        <v>#REF!</v>
      </c>
      <c r="D43" s="66" t="e">
        <f>'EX CRONOGRAMA'!C43/'EX CRONOGRAMA'!$C$59</f>
        <v>#REF!</v>
      </c>
      <c r="E43" s="67" t="e">
        <f>'EX CRONOGRAMA'!F43*'EX CRONOGRAMA'!C43</f>
        <v>#REF!</v>
      </c>
      <c r="F43" s="68">
        <v>0</v>
      </c>
      <c r="G43" s="67" t="e">
        <f>'EX CRONOGRAMA'!H43*'EX CRONOGRAMA'!C43</f>
        <v>#REF!</v>
      </c>
      <c r="H43" s="68">
        <v>0.8</v>
      </c>
      <c r="I43" s="67" t="e">
        <f>'EX CRONOGRAMA'!J43*'EX CRONOGRAMA'!C43</f>
        <v>#REF!</v>
      </c>
      <c r="J43" s="68">
        <v>0.2</v>
      </c>
      <c r="K43" s="67" t="e">
        <f>'EX CRONOGRAMA'!L43*'EX CRONOGRAMA'!C43</f>
        <v>#REF!</v>
      </c>
      <c r="L43" s="68">
        <v>0</v>
      </c>
      <c r="M43" s="67" t="e">
        <f>'EX CRONOGRAMA'!N43*'EX CRONOGRAMA'!C43</f>
        <v>#REF!</v>
      </c>
      <c r="N43" s="68">
        <v>0</v>
      </c>
      <c r="O43" s="67" t="e">
        <f>'EX CRONOGRAMA'!P43*'EX CRONOGRAMA'!C43</f>
        <v>#REF!</v>
      </c>
      <c r="P43" s="68">
        <v>0</v>
      </c>
      <c r="Q43" s="69">
        <f>'EX CRONOGRAMA'!F43+'EX CRONOGRAMA'!H43+'EX CRONOGRAMA'!J43+'EX CRONOGRAMA'!L43+'EX CRONOGRAMA'!N43+'EX CRONOGRAMA'!P43</f>
        <v>1</v>
      </c>
      <c r="R43" s="70" t="e">
        <f>'EX CRONOGRAMA'!E43+'EX CRONOGRAMA'!G43+'EX CRONOGRAMA'!I43+'EX CRONOGRAMA'!K43+'EX CRONOGRAMA'!M43+'EX CRONOGRAMA'!O43</f>
        <v>#REF!</v>
      </c>
      <c r="S43" s="58"/>
      <c r="T43" s="58"/>
      <c r="U43" s="58"/>
      <c r="V43" s="58"/>
      <c r="W43" s="58"/>
      <c r="X43" s="58"/>
    </row>
    <row r="44" spans="1:24" ht="19.899999999999999" customHeight="1" x14ac:dyDescent="0.2">
      <c r="A44" s="57">
        <v>7</v>
      </c>
      <c r="B44" s="64" t="s">
        <v>91</v>
      </c>
      <c r="C44" s="65" t="e">
        <f>#REF!</f>
        <v>#REF!</v>
      </c>
      <c r="D44" s="66" t="e">
        <f>'EX CRONOGRAMA'!C44/'EX CRONOGRAMA'!$C$59</f>
        <v>#REF!</v>
      </c>
      <c r="E44" s="67" t="e">
        <f>'EX CRONOGRAMA'!F44*'EX CRONOGRAMA'!C44</f>
        <v>#REF!</v>
      </c>
      <c r="F44" s="68">
        <v>0</v>
      </c>
      <c r="G44" s="67" t="e">
        <f>'EX CRONOGRAMA'!H44*'EX CRONOGRAMA'!C44</f>
        <v>#REF!</v>
      </c>
      <c r="H44" s="68">
        <v>0.4</v>
      </c>
      <c r="I44" s="67" t="e">
        <f>'EX CRONOGRAMA'!J44*'EX CRONOGRAMA'!C44</f>
        <v>#REF!</v>
      </c>
      <c r="J44" s="68">
        <v>0.3</v>
      </c>
      <c r="K44" s="67" t="e">
        <f>'EX CRONOGRAMA'!L44*'EX CRONOGRAMA'!C44</f>
        <v>#REF!</v>
      </c>
      <c r="L44" s="68">
        <v>0.3</v>
      </c>
      <c r="M44" s="67" t="e">
        <f>'EX CRONOGRAMA'!N44*'EX CRONOGRAMA'!C44</f>
        <v>#REF!</v>
      </c>
      <c r="N44" s="68">
        <v>0</v>
      </c>
      <c r="O44" s="67" t="e">
        <f>'EX CRONOGRAMA'!P44*'EX CRONOGRAMA'!C44</f>
        <v>#REF!</v>
      </c>
      <c r="P44" s="68">
        <v>0</v>
      </c>
      <c r="Q44" s="69">
        <f>'EX CRONOGRAMA'!F44+'EX CRONOGRAMA'!H44+'EX CRONOGRAMA'!J44+'EX CRONOGRAMA'!L44+'EX CRONOGRAMA'!N44+'EX CRONOGRAMA'!P44</f>
        <v>1</v>
      </c>
      <c r="R44" s="70" t="e">
        <f>'EX CRONOGRAMA'!E44+'EX CRONOGRAMA'!G44+'EX CRONOGRAMA'!I44+'EX CRONOGRAMA'!K44+'EX CRONOGRAMA'!M44+'EX CRONOGRAMA'!O44</f>
        <v>#REF!</v>
      </c>
      <c r="S44" s="58"/>
      <c r="T44" s="58"/>
      <c r="U44" s="58"/>
      <c r="V44" s="58"/>
      <c r="W44" s="58"/>
      <c r="X44" s="58"/>
    </row>
    <row r="45" spans="1:24" ht="19.899999999999999" customHeight="1" x14ac:dyDescent="0.2">
      <c r="A45" s="57">
        <v>8</v>
      </c>
      <c r="B45" s="64" t="s">
        <v>92</v>
      </c>
      <c r="C45" s="65" t="e">
        <f>#REF!</f>
        <v>#REF!</v>
      </c>
      <c r="D45" s="66" t="e">
        <f>'EX CRONOGRAMA'!C45/'EX CRONOGRAMA'!$C$59</f>
        <v>#REF!</v>
      </c>
      <c r="E45" s="67" t="e">
        <f>'EX CRONOGRAMA'!F45*'EX CRONOGRAMA'!C45</f>
        <v>#REF!</v>
      </c>
      <c r="F45" s="68">
        <v>0</v>
      </c>
      <c r="G45" s="67" t="e">
        <f>'EX CRONOGRAMA'!H45*'EX CRONOGRAMA'!C45</f>
        <v>#REF!</v>
      </c>
      <c r="H45" s="68">
        <v>0.2</v>
      </c>
      <c r="I45" s="67" t="e">
        <f>'EX CRONOGRAMA'!J45*'EX CRONOGRAMA'!C45</f>
        <v>#REF!</v>
      </c>
      <c r="J45" s="68">
        <v>0.4</v>
      </c>
      <c r="K45" s="67" t="e">
        <f>'EX CRONOGRAMA'!L45*'EX CRONOGRAMA'!C45</f>
        <v>#REF!</v>
      </c>
      <c r="L45" s="68">
        <v>0.4</v>
      </c>
      <c r="M45" s="67" t="e">
        <f>'EX CRONOGRAMA'!N45*'EX CRONOGRAMA'!C45</f>
        <v>#REF!</v>
      </c>
      <c r="N45" s="68">
        <v>0</v>
      </c>
      <c r="O45" s="67" t="e">
        <f>'EX CRONOGRAMA'!P45*'EX CRONOGRAMA'!C45</f>
        <v>#REF!</v>
      </c>
      <c r="P45" s="68">
        <v>0</v>
      </c>
      <c r="Q45" s="69">
        <f>'EX CRONOGRAMA'!F45+'EX CRONOGRAMA'!H45+'EX CRONOGRAMA'!J45+'EX CRONOGRAMA'!L45+'EX CRONOGRAMA'!N45+'EX CRONOGRAMA'!P45</f>
        <v>1</v>
      </c>
      <c r="R45" s="70" t="e">
        <f>'EX CRONOGRAMA'!E45+'EX CRONOGRAMA'!G45+'EX CRONOGRAMA'!I45+'EX CRONOGRAMA'!K45+'EX CRONOGRAMA'!M45+'EX CRONOGRAMA'!O45</f>
        <v>#REF!</v>
      </c>
      <c r="S45" s="58"/>
      <c r="T45" s="58"/>
      <c r="U45" s="58"/>
      <c r="V45" s="58"/>
      <c r="W45" s="58"/>
      <c r="X45" s="58"/>
    </row>
    <row r="46" spans="1:24" ht="19.899999999999999" customHeight="1" x14ac:dyDescent="0.2">
      <c r="A46" s="57">
        <v>9</v>
      </c>
      <c r="B46" s="64" t="s">
        <v>93</v>
      </c>
      <c r="C46" s="65" t="e">
        <f>#REF!</f>
        <v>#REF!</v>
      </c>
      <c r="D46" s="66" t="e">
        <f>'EX CRONOGRAMA'!C46/'EX CRONOGRAMA'!$C$59</f>
        <v>#REF!</v>
      </c>
      <c r="E46" s="67" t="e">
        <f>'EX CRONOGRAMA'!F46*'EX CRONOGRAMA'!C46</f>
        <v>#REF!</v>
      </c>
      <c r="F46" s="68">
        <v>0</v>
      </c>
      <c r="G46" s="67" t="e">
        <f>'EX CRONOGRAMA'!H46*'EX CRONOGRAMA'!C46</f>
        <v>#REF!</v>
      </c>
      <c r="H46" s="68">
        <v>0</v>
      </c>
      <c r="I46" s="67" t="e">
        <f>'EX CRONOGRAMA'!J46*'EX CRONOGRAMA'!C46</f>
        <v>#REF!</v>
      </c>
      <c r="J46" s="68">
        <v>0.2</v>
      </c>
      <c r="K46" s="67" t="e">
        <f>'EX CRONOGRAMA'!L46*'EX CRONOGRAMA'!C46</f>
        <v>#REF!</v>
      </c>
      <c r="L46" s="68">
        <v>0.4</v>
      </c>
      <c r="M46" s="67" t="e">
        <f>'EX CRONOGRAMA'!N46*'EX CRONOGRAMA'!C46</f>
        <v>#REF!</v>
      </c>
      <c r="N46" s="68">
        <v>0.4</v>
      </c>
      <c r="O46" s="67" t="e">
        <f>'EX CRONOGRAMA'!P46*'EX CRONOGRAMA'!C46</f>
        <v>#REF!</v>
      </c>
      <c r="P46" s="68">
        <v>0</v>
      </c>
      <c r="Q46" s="69">
        <f>'EX CRONOGRAMA'!F46+'EX CRONOGRAMA'!H46+'EX CRONOGRAMA'!J46+'EX CRONOGRAMA'!L46+'EX CRONOGRAMA'!N46+'EX CRONOGRAMA'!P46</f>
        <v>1</v>
      </c>
      <c r="R46" s="70" t="e">
        <f>'EX CRONOGRAMA'!E46+'EX CRONOGRAMA'!G46+'EX CRONOGRAMA'!I46+'EX CRONOGRAMA'!K46+'EX CRONOGRAMA'!M46+'EX CRONOGRAMA'!O46</f>
        <v>#REF!</v>
      </c>
      <c r="S46" s="58"/>
      <c r="T46" s="58"/>
      <c r="U46" s="58"/>
      <c r="V46" s="58"/>
      <c r="W46" s="58"/>
      <c r="X46" s="58"/>
    </row>
    <row r="47" spans="1:24" ht="19.899999999999999" customHeight="1" x14ac:dyDescent="0.2">
      <c r="A47" s="57">
        <v>10</v>
      </c>
      <c r="B47" s="64" t="s">
        <v>94</v>
      </c>
      <c r="C47" s="65" t="e">
        <f>#REF!</f>
        <v>#REF!</v>
      </c>
      <c r="D47" s="66" t="e">
        <f>'EX CRONOGRAMA'!C47/'EX CRONOGRAMA'!$C$59</f>
        <v>#REF!</v>
      </c>
      <c r="E47" s="67" t="e">
        <f>'EX CRONOGRAMA'!F47*'EX CRONOGRAMA'!C47</f>
        <v>#REF!</v>
      </c>
      <c r="F47" s="68">
        <v>0</v>
      </c>
      <c r="G47" s="67" t="e">
        <f>'EX CRONOGRAMA'!H47*'EX CRONOGRAMA'!C47</f>
        <v>#REF!</v>
      </c>
      <c r="H47" s="68">
        <v>0</v>
      </c>
      <c r="I47" s="67" t="e">
        <f>'EX CRONOGRAMA'!J47*'EX CRONOGRAMA'!C47</f>
        <v>#REF!</v>
      </c>
      <c r="J47" s="68">
        <v>0.5</v>
      </c>
      <c r="K47" s="67" t="e">
        <f>'EX CRONOGRAMA'!L47*'EX CRONOGRAMA'!C47</f>
        <v>#REF!</v>
      </c>
      <c r="L47" s="68">
        <v>0.5</v>
      </c>
      <c r="M47" s="67" t="e">
        <f>'EX CRONOGRAMA'!N47*'EX CRONOGRAMA'!C47</f>
        <v>#REF!</v>
      </c>
      <c r="N47" s="68">
        <v>0</v>
      </c>
      <c r="O47" s="67" t="e">
        <f>'EX CRONOGRAMA'!P47*'EX CRONOGRAMA'!C47</f>
        <v>#REF!</v>
      </c>
      <c r="P47" s="68">
        <v>0</v>
      </c>
      <c r="Q47" s="69">
        <f>'EX CRONOGRAMA'!F47+'EX CRONOGRAMA'!H47+'EX CRONOGRAMA'!J47+'EX CRONOGRAMA'!L47+'EX CRONOGRAMA'!N47+'EX CRONOGRAMA'!P47</f>
        <v>1</v>
      </c>
      <c r="R47" s="70" t="e">
        <f>'EX CRONOGRAMA'!E47+'EX CRONOGRAMA'!G47+'EX CRONOGRAMA'!I47+'EX CRONOGRAMA'!K47+'EX CRONOGRAMA'!M47+'EX CRONOGRAMA'!O47</f>
        <v>#REF!</v>
      </c>
      <c r="S47" s="58"/>
      <c r="T47" s="58"/>
      <c r="U47" s="58"/>
      <c r="V47" s="58"/>
      <c r="W47" s="58"/>
      <c r="X47" s="58"/>
    </row>
    <row r="48" spans="1:24" ht="19.899999999999999" customHeight="1" x14ac:dyDescent="0.2">
      <c r="A48" s="57">
        <v>11</v>
      </c>
      <c r="B48" s="64" t="s">
        <v>96</v>
      </c>
      <c r="C48" s="65" t="e">
        <f>#REF!</f>
        <v>#REF!</v>
      </c>
      <c r="D48" s="66" t="e">
        <f>'EX CRONOGRAMA'!C48/'EX CRONOGRAMA'!$C$59</f>
        <v>#REF!</v>
      </c>
      <c r="E48" s="67" t="e">
        <f>'EX CRONOGRAMA'!F48*'EX CRONOGRAMA'!C48</f>
        <v>#REF!</v>
      </c>
      <c r="F48" s="68">
        <v>0</v>
      </c>
      <c r="G48" s="67" t="e">
        <f>'EX CRONOGRAMA'!H48*'EX CRONOGRAMA'!C48</f>
        <v>#REF!</v>
      </c>
      <c r="H48" s="68">
        <v>0</v>
      </c>
      <c r="I48" s="67" t="e">
        <f>'EX CRONOGRAMA'!J48*'EX CRONOGRAMA'!C48</f>
        <v>#REF!</v>
      </c>
      <c r="J48" s="68">
        <v>0.5</v>
      </c>
      <c r="K48" s="67" t="e">
        <f>'EX CRONOGRAMA'!L48*'EX CRONOGRAMA'!C48</f>
        <v>#REF!</v>
      </c>
      <c r="L48" s="68">
        <v>0.4</v>
      </c>
      <c r="M48" s="67" t="e">
        <f>'EX CRONOGRAMA'!N48*'EX CRONOGRAMA'!C48</f>
        <v>#REF!</v>
      </c>
      <c r="N48" s="68">
        <v>0.1</v>
      </c>
      <c r="O48" s="67" t="e">
        <f>'EX CRONOGRAMA'!P48*'EX CRONOGRAMA'!C48</f>
        <v>#REF!</v>
      </c>
      <c r="P48" s="68">
        <v>0</v>
      </c>
      <c r="Q48" s="69">
        <f>'EX CRONOGRAMA'!F48+'EX CRONOGRAMA'!H48+'EX CRONOGRAMA'!J48+'EX CRONOGRAMA'!L48+'EX CRONOGRAMA'!N48+'EX CRONOGRAMA'!P48</f>
        <v>1</v>
      </c>
      <c r="R48" s="70" t="e">
        <f>'EX CRONOGRAMA'!E48+'EX CRONOGRAMA'!G48+'EX CRONOGRAMA'!I48+'EX CRONOGRAMA'!K48+'EX CRONOGRAMA'!M48+'EX CRONOGRAMA'!O48</f>
        <v>#REF!</v>
      </c>
      <c r="S48" s="58"/>
      <c r="T48" s="58"/>
      <c r="U48" s="58"/>
      <c r="V48" s="58"/>
      <c r="W48" s="58"/>
      <c r="X48" s="58"/>
    </row>
    <row r="49" spans="1:24" ht="19.899999999999999" customHeight="1" x14ac:dyDescent="0.2">
      <c r="A49" s="57">
        <v>12</v>
      </c>
      <c r="B49" s="64" t="s">
        <v>156</v>
      </c>
      <c r="C49" s="65" t="e">
        <f>#REF!</f>
        <v>#REF!</v>
      </c>
      <c r="D49" s="66" t="e">
        <f>'EX CRONOGRAMA'!C49/'EX CRONOGRAMA'!$C$59</f>
        <v>#REF!</v>
      </c>
      <c r="E49" s="67" t="e">
        <f>'EX CRONOGRAMA'!F49*'EX CRONOGRAMA'!C49</f>
        <v>#REF!</v>
      </c>
      <c r="F49" s="68">
        <v>0.2</v>
      </c>
      <c r="G49" s="67" t="e">
        <f>'EX CRONOGRAMA'!H49*'EX CRONOGRAMA'!C49</f>
        <v>#REF!</v>
      </c>
      <c r="H49" s="68">
        <v>0.4</v>
      </c>
      <c r="I49" s="67" t="e">
        <f>'EX CRONOGRAMA'!J49*'EX CRONOGRAMA'!C49</f>
        <v>#REF!</v>
      </c>
      <c r="J49" s="68">
        <v>0.2</v>
      </c>
      <c r="K49" s="67" t="e">
        <f>'EX CRONOGRAMA'!L49*'EX CRONOGRAMA'!C49</f>
        <v>#REF!</v>
      </c>
      <c r="L49" s="68">
        <v>0.2</v>
      </c>
      <c r="M49" s="67" t="e">
        <f>'EX CRONOGRAMA'!N49*'EX CRONOGRAMA'!C49</f>
        <v>#REF!</v>
      </c>
      <c r="N49" s="68">
        <v>0</v>
      </c>
      <c r="O49" s="67" t="e">
        <f>'EX CRONOGRAMA'!P49*'EX CRONOGRAMA'!C49</f>
        <v>#REF!</v>
      </c>
      <c r="P49" s="68">
        <v>0</v>
      </c>
      <c r="Q49" s="69">
        <f>'EX CRONOGRAMA'!F49+'EX CRONOGRAMA'!H49+'EX CRONOGRAMA'!J49+'EX CRONOGRAMA'!L49+'EX CRONOGRAMA'!N49+'EX CRONOGRAMA'!P49</f>
        <v>1</v>
      </c>
      <c r="R49" s="70" t="e">
        <f>'EX CRONOGRAMA'!E49+'EX CRONOGRAMA'!G49+'EX CRONOGRAMA'!I49+'EX CRONOGRAMA'!K49+'EX CRONOGRAMA'!M49+'EX CRONOGRAMA'!O49</f>
        <v>#REF!</v>
      </c>
      <c r="S49" s="58"/>
      <c r="T49" s="58"/>
      <c r="U49" s="58"/>
      <c r="V49" s="58"/>
      <c r="W49" s="58"/>
      <c r="X49" s="58"/>
    </row>
    <row r="50" spans="1:24" ht="19.899999999999999" customHeight="1" x14ac:dyDescent="0.2">
      <c r="A50" s="57">
        <v>13</v>
      </c>
      <c r="B50" s="64" t="s">
        <v>157</v>
      </c>
      <c r="C50" s="65" t="e">
        <f>#REF!</f>
        <v>#REF!</v>
      </c>
      <c r="D50" s="66" t="e">
        <f>'EX CRONOGRAMA'!C50/'EX CRONOGRAMA'!$C$59</f>
        <v>#REF!</v>
      </c>
      <c r="E50" s="67" t="e">
        <f>'EX CRONOGRAMA'!F50*'EX CRONOGRAMA'!C50</f>
        <v>#REF!</v>
      </c>
      <c r="F50" s="68">
        <v>0.2</v>
      </c>
      <c r="G50" s="67" t="e">
        <f>'EX CRONOGRAMA'!H50*'EX CRONOGRAMA'!C50</f>
        <v>#REF!</v>
      </c>
      <c r="H50" s="68">
        <v>0</v>
      </c>
      <c r="I50" s="67" t="e">
        <f>'EX CRONOGRAMA'!J50*'EX CRONOGRAMA'!C50</f>
        <v>#REF!</v>
      </c>
      <c r="J50" s="68">
        <v>0.2</v>
      </c>
      <c r="K50" s="67" t="e">
        <f>'EX CRONOGRAMA'!L50*'EX CRONOGRAMA'!C50</f>
        <v>#REF!</v>
      </c>
      <c r="L50" s="68">
        <v>0.2</v>
      </c>
      <c r="M50" s="67" t="e">
        <f>'EX CRONOGRAMA'!N50*'EX CRONOGRAMA'!C50</f>
        <v>#REF!</v>
      </c>
      <c r="N50" s="68">
        <v>0.4</v>
      </c>
      <c r="O50" s="67" t="e">
        <f>'EX CRONOGRAMA'!P50*'EX CRONOGRAMA'!C50</f>
        <v>#REF!</v>
      </c>
      <c r="P50" s="68">
        <v>0</v>
      </c>
      <c r="Q50" s="69">
        <f>'EX CRONOGRAMA'!F50+'EX CRONOGRAMA'!H50+'EX CRONOGRAMA'!J50+'EX CRONOGRAMA'!L50+'EX CRONOGRAMA'!N50+'EX CRONOGRAMA'!P50</f>
        <v>1</v>
      </c>
      <c r="R50" s="70" t="e">
        <f>'EX CRONOGRAMA'!E50+'EX CRONOGRAMA'!G50+'EX CRONOGRAMA'!I50+'EX CRONOGRAMA'!K50+'EX CRONOGRAMA'!M50+'EX CRONOGRAMA'!O50</f>
        <v>#REF!</v>
      </c>
      <c r="S50" s="58"/>
      <c r="T50" s="58"/>
      <c r="U50" s="58"/>
      <c r="V50" s="58"/>
      <c r="W50" s="58"/>
      <c r="X50" s="58"/>
    </row>
    <row r="51" spans="1:24" ht="19.899999999999999" customHeight="1" x14ac:dyDescent="0.2">
      <c r="A51" s="57">
        <v>14</v>
      </c>
      <c r="B51" s="64" t="s">
        <v>158</v>
      </c>
      <c r="C51" s="65" t="e">
        <f>#REF!</f>
        <v>#REF!</v>
      </c>
      <c r="D51" s="66" t="e">
        <f>'EX CRONOGRAMA'!C51/'EX CRONOGRAMA'!$C$59</f>
        <v>#REF!</v>
      </c>
      <c r="E51" s="67" t="e">
        <f>'EX CRONOGRAMA'!F51*'EX CRONOGRAMA'!C51</f>
        <v>#REF!</v>
      </c>
      <c r="F51" s="68">
        <v>0.1</v>
      </c>
      <c r="G51" s="67" t="e">
        <f>'EX CRONOGRAMA'!H51*'EX CRONOGRAMA'!C51</f>
        <v>#REF!</v>
      </c>
      <c r="H51" s="68">
        <v>0.1</v>
      </c>
      <c r="I51" s="67" t="e">
        <f>'EX CRONOGRAMA'!J51*'EX CRONOGRAMA'!C51</f>
        <v>#REF!</v>
      </c>
      <c r="J51" s="68">
        <v>0.2</v>
      </c>
      <c r="K51" s="67" t="e">
        <f>'EX CRONOGRAMA'!L51*'EX CRONOGRAMA'!C51</f>
        <v>#REF!</v>
      </c>
      <c r="L51" s="68">
        <v>0.3</v>
      </c>
      <c r="M51" s="67" t="e">
        <f>'EX CRONOGRAMA'!N51*'EX CRONOGRAMA'!C51</f>
        <v>#REF!</v>
      </c>
      <c r="N51" s="68">
        <v>0.3</v>
      </c>
      <c r="O51" s="67" t="e">
        <f>'EX CRONOGRAMA'!P51*'EX CRONOGRAMA'!C51</f>
        <v>#REF!</v>
      </c>
      <c r="P51" s="68">
        <v>0</v>
      </c>
      <c r="Q51" s="69">
        <f>'EX CRONOGRAMA'!F51+'EX CRONOGRAMA'!H51+'EX CRONOGRAMA'!J51+'EX CRONOGRAMA'!L51+'EX CRONOGRAMA'!N51+'EX CRONOGRAMA'!P51</f>
        <v>1</v>
      </c>
      <c r="R51" s="70" t="e">
        <f>'EX CRONOGRAMA'!E51+'EX CRONOGRAMA'!G51+'EX CRONOGRAMA'!I51+'EX CRONOGRAMA'!K51+'EX CRONOGRAMA'!M51+'EX CRONOGRAMA'!O51</f>
        <v>#REF!</v>
      </c>
      <c r="S51" s="58"/>
      <c r="T51" s="58"/>
      <c r="U51" s="58"/>
      <c r="V51" s="58"/>
      <c r="W51" s="58"/>
      <c r="X51" s="58"/>
    </row>
    <row r="52" spans="1:24" ht="19.899999999999999" customHeight="1" x14ac:dyDescent="0.2">
      <c r="A52" s="57">
        <v>15</v>
      </c>
      <c r="B52" s="64" t="s">
        <v>159</v>
      </c>
      <c r="C52" s="65" t="e">
        <f>#REF!</f>
        <v>#REF!</v>
      </c>
      <c r="D52" s="66" t="e">
        <f>'EX CRONOGRAMA'!C52/'EX CRONOGRAMA'!$C$59</f>
        <v>#REF!</v>
      </c>
      <c r="E52" s="67" t="e">
        <f>'EX CRONOGRAMA'!F52*'EX CRONOGRAMA'!C52</f>
        <v>#REF!</v>
      </c>
      <c r="F52" s="68">
        <v>0</v>
      </c>
      <c r="G52" s="67" t="e">
        <f>'EX CRONOGRAMA'!H52*'EX CRONOGRAMA'!C52</f>
        <v>#REF!</v>
      </c>
      <c r="H52" s="68">
        <v>0</v>
      </c>
      <c r="I52" s="67" t="e">
        <f>'EX CRONOGRAMA'!J52*'EX CRONOGRAMA'!C52</f>
        <v>#REF!</v>
      </c>
      <c r="J52" s="68">
        <v>0</v>
      </c>
      <c r="K52" s="67" t="e">
        <f>'EX CRONOGRAMA'!L52*'EX CRONOGRAMA'!C52</f>
        <v>#REF!</v>
      </c>
      <c r="L52" s="68">
        <v>0</v>
      </c>
      <c r="M52" s="67" t="e">
        <f>'EX CRONOGRAMA'!N52*'EX CRONOGRAMA'!C52</f>
        <v>#REF!</v>
      </c>
      <c r="N52" s="68">
        <v>1</v>
      </c>
      <c r="O52" s="67" t="e">
        <f>'EX CRONOGRAMA'!P52*'EX CRONOGRAMA'!C52</f>
        <v>#REF!</v>
      </c>
      <c r="P52" s="68">
        <v>0</v>
      </c>
      <c r="Q52" s="69">
        <f>'EX CRONOGRAMA'!F52+'EX CRONOGRAMA'!H52+'EX CRONOGRAMA'!J52+'EX CRONOGRAMA'!L52+'EX CRONOGRAMA'!N52+'EX CRONOGRAMA'!P52</f>
        <v>1</v>
      </c>
      <c r="R52" s="70" t="e">
        <f>'EX CRONOGRAMA'!E52+'EX CRONOGRAMA'!G52+'EX CRONOGRAMA'!I52+'EX CRONOGRAMA'!K52+'EX CRONOGRAMA'!M52+'EX CRONOGRAMA'!O52</f>
        <v>#REF!</v>
      </c>
      <c r="S52" s="58"/>
      <c r="T52" s="58"/>
      <c r="U52" s="58"/>
      <c r="V52" s="58"/>
      <c r="W52" s="58"/>
      <c r="X52" s="58"/>
    </row>
    <row r="53" spans="1:24" ht="19.899999999999999" customHeight="1" x14ac:dyDescent="0.2">
      <c r="A53" s="57">
        <v>16</v>
      </c>
      <c r="B53" s="64" t="s">
        <v>160</v>
      </c>
      <c r="C53" s="65" t="e">
        <f>#REF!</f>
        <v>#REF!</v>
      </c>
      <c r="D53" s="66" t="e">
        <f>'EX CRONOGRAMA'!C53/'EX CRONOGRAMA'!$C$59</f>
        <v>#REF!</v>
      </c>
      <c r="E53" s="67" t="e">
        <f>'EX CRONOGRAMA'!F53*'EX CRONOGRAMA'!C53</f>
        <v>#REF!</v>
      </c>
      <c r="F53" s="68">
        <v>0</v>
      </c>
      <c r="G53" s="67" t="e">
        <f>'EX CRONOGRAMA'!H53*'EX CRONOGRAMA'!C53</f>
        <v>#REF!</v>
      </c>
      <c r="H53" s="68">
        <v>0</v>
      </c>
      <c r="I53" s="67" t="e">
        <f>'EX CRONOGRAMA'!J53*'EX CRONOGRAMA'!C53</f>
        <v>#REF!</v>
      </c>
      <c r="J53" s="68">
        <v>0</v>
      </c>
      <c r="K53" s="67" t="e">
        <f>'EX CRONOGRAMA'!L53*'EX CRONOGRAMA'!C53</f>
        <v>#REF!</v>
      </c>
      <c r="L53" s="68">
        <v>1</v>
      </c>
      <c r="M53" s="67" t="e">
        <f>'EX CRONOGRAMA'!N53*'EX CRONOGRAMA'!C53</f>
        <v>#REF!</v>
      </c>
      <c r="N53" s="68">
        <v>0</v>
      </c>
      <c r="O53" s="67" t="e">
        <f>'EX CRONOGRAMA'!P53*'EX CRONOGRAMA'!C53</f>
        <v>#REF!</v>
      </c>
      <c r="P53" s="68">
        <v>0</v>
      </c>
      <c r="Q53" s="69">
        <f>'EX CRONOGRAMA'!F53+'EX CRONOGRAMA'!H53+'EX CRONOGRAMA'!J53+'EX CRONOGRAMA'!L53+'EX CRONOGRAMA'!N53+'EX CRONOGRAMA'!P53</f>
        <v>1</v>
      </c>
      <c r="R53" s="70" t="e">
        <f>'EX CRONOGRAMA'!E53+'EX CRONOGRAMA'!G53+'EX CRONOGRAMA'!I53+'EX CRONOGRAMA'!K53+'EX CRONOGRAMA'!M53+'EX CRONOGRAMA'!O53</f>
        <v>#REF!</v>
      </c>
      <c r="S53" s="58"/>
      <c r="T53" s="58"/>
      <c r="U53" s="58"/>
      <c r="V53" s="58"/>
      <c r="W53" s="58"/>
      <c r="X53" s="58"/>
    </row>
    <row r="54" spans="1:24" ht="19.899999999999999" customHeight="1" x14ac:dyDescent="0.2">
      <c r="A54" s="57">
        <v>17</v>
      </c>
      <c r="B54" s="64" t="s">
        <v>99</v>
      </c>
      <c r="C54" s="65" t="e">
        <f>#REF!</f>
        <v>#REF!</v>
      </c>
      <c r="D54" s="66" t="e">
        <f>'EX CRONOGRAMA'!C54/'EX CRONOGRAMA'!$C$59</f>
        <v>#REF!</v>
      </c>
      <c r="E54" s="67" t="e">
        <f>'EX CRONOGRAMA'!F54*'EX CRONOGRAMA'!C54</f>
        <v>#REF!</v>
      </c>
      <c r="F54" s="68">
        <v>0</v>
      </c>
      <c r="G54" s="67" t="e">
        <f>'EX CRONOGRAMA'!H54*'EX CRONOGRAMA'!C54</f>
        <v>#REF!</v>
      </c>
      <c r="H54" s="68">
        <v>0</v>
      </c>
      <c r="I54" s="67" t="e">
        <f>'EX CRONOGRAMA'!J54*'EX CRONOGRAMA'!C54</f>
        <v>#REF!</v>
      </c>
      <c r="J54" s="68">
        <v>0.3</v>
      </c>
      <c r="K54" s="67" t="e">
        <f>'EX CRONOGRAMA'!L54*'EX CRONOGRAMA'!C54</f>
        <v>#REF!</v>
      </c>
      <c r="L54" s="68">
        <v>0.3</v>
      </c>
      <c r="M54" s="67" t="e">
        <f>'EX CRONOGRAMA'!N54*'EX CRONOGRAMA'!C54</f>
        <v>#REF!</v>
      </c>
      <c r="N54" s="68">
        <v>0.4</v>
      </c>
      <c r="O54" s="67" t="e">
        <f>'EX CRONOGRAMA'!P54*'EX CRONOGRAMA'!C54</f>
        <v>#REF!</v>
      </c>
      <c r="P54" s="68">
        <v>0</v>
      </c>
      <c r="Q54" s="69">
        <f>'EX CRONOGRAMA'!F54+'EX CRONOGRAMA'!H54+'EX CRONOGRAMA'!J54+'EX CRONOGRAMA'!L54+'EX CRONOGRAMA'!N54+'EX CRONOGRAMA'!P54</f>
        <v>1</v>
      </c>
      <c r="R54" s="70" t="e">
        <f>'EX CRONOGRAMA'!E54+'EX CRONOGRAMA'!G54+'EX CRONOGRAMA'!I54+'EX CRONOGRAMA'!K54+'EX CRONOGRAMA'!M54+'EX CRONOGRAMA'!O54</f>
        <v>#REF!</v>
      </c>
      <c r="S54" s="58"/>
      <c r="T54" s="58"/>
      <c r="U54" s="58"/>
      <c r="V54" s="58"/>
      <c r="W54" s="58"/>
      <c r="X54" s="58"/>
    </row>
    <row r="55" spans="1:24" ht="19.899999999999999" customHeight="1" x14ac:dyDescent="0.2">
      <c r="A55" s="57">
        <v>18</v>
      </c>
      <c r="B55" s="64" t="s">
        <v>161</v>
      </c>
      <c r="C55" s="65" t="e">
        <f>#REF!</f>
        <v>#REF!</v>
      </c>
      <c r="D55" s="66" t="e">
        <f>'EX CRONOGRAMA'!C55/'EX CRONOGRAMA'!$C$59</f>
        <v>#REF!</v>
      </c>
      <c r="E55" s="67" t="e">
        <f>'EX CRONOGRAMA'!F55*'EX CRONOGRAMA'!C55</f>
        <v>#REF!</v>
      </c>
      <c r="F55" s="68">
        <v>0</v>
      </c>
      <c r="G55" s="67" t="e">
        <f>'EX CRONOGRAMA'!H55*'EX CRONOGRAMA'!C55</f>
        <v>#REF!</v>
      </c>
      <c r="H55" s="68">
        <v>0</v>
      </c>
      <c r="I55" s="67" t="e">
        <f>'EX CRONOGRAMA'!J55*'EX CRONOGRAMA'!C55</f>
        <v>#REF!</v>
      </c>
      <c r="J55" s="68">
        <v>0</v>
      </c>
      <c r="K55" s="67" t="e">
        <f>'EX CRONOGRAMA'!L55*'EX CRONOGRAMA'!C55</f>
        <v>#REF!</v>
      </c>
      <c r="L55" s="68">
        <v>0</v>
      </c>
      <c r="M55" s="67" t="e">
        <f>'EX CRONOGRAMA'!N55*'EX CRONOGRAMA'!C55</f>
        <v>#REF!</v>
      </c>
      <c r="N55" s="68">
        <v>1</v>
      </c>
      <c r="O55" s="67" t="e">
        <f>'EX CRONOGRAMA'!P55*'EX CRONOGRAMA'!C55</f>
        <v>#REF!</v>
      </c>
      <c r="P55" s="68">
        <v>0</v>
      </c>
      <c r="Q55" s="69">
        <f>'EX CRONOGRAMA'!F55+'EX CRONOGRAMA'!H55+'EX CRONOGRAMA'!J55+'EX CRONOGRAMA'!L55+'EX CRONOGRAMA'!N55+'EX CRONOGRAMA'!P55</f>
        <v>1</v>
      </c>
      <c r="R55" s="70" t="e">
        <f>'EX CRONOGRAMA'!E55+'EX CRONOGRAMA'!G55+'EX CRONOGRAMA'!I55+'EX CRONOGRAMA'!K55+'EX CRONOGRAMA'!M55+'EX CRONOGRAMA'!O55</f>
        <v>#REF!</v>
      </c>
      <c r="S55" s="58"/>
      <c r="T55" s="58"/>
      <c r="U55" s="58"/>
      <c r="V55" s="58"/>
      <c r="W55" s="58"/>
      <c r="X55" s="58"/>
    </row>
    <row r="56" spans="1:24" ht="9" customHeight="1" x14ac:dyDescent="0.2">
      <c r="A56" s="56"/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</row>
    <row r="57" spans="1:24" ht="19.5" customHeight="1" x14ac:dyDescent="0.2">
      <c r="A57" s="205" t="s">
        <v>167</v>
      </c>
      <c r="B57" s="205"/>
      <c r="C57" s="205"/>
      <c r="D57" s="205"/>
      <c r="E57" s="205"/>
      <c r="F57" s="205"/>
      <c r="G57" s="205"/>
      <c r="H57" s="205"/>
      <c r="I57" s="205"/>
      <c r="J57" s="205"/>
      <c r="K57" s="205"/>
      <c r="L57" s="205"/>
      <c r="M57" s="205"/>
      <c r="N57" s="205"/>
      <c r="O57" s="205"/>
      <c r="P57" s="205"/>
      <c r="Q57" s="205"/>
      <c r="R57" s="205"/>
      <c r="U57" s="6">
        <v>983662.94</v>
      </c>
    </row>
    <row r="58" spans="1:24" ht="9" customHeight="1" x14ac:dyDescent="0.2">
      <c r="A58" s="72"/>
      <c r="B58" s="72"/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</row>
    <row r="59" spans="1:24" s="58" customFormat="1" ht="19.899999999999999" customHeight="1" x14ac:dyDescent="0.2">
      <c r="A59" s="209" t="s">
        <v>163</v>
      </c>
      <c r="B59" s="209"/>
      <c r="C59" s="210" t="e">
        <f>SUM('EX CRONOGRAMA'!C38:C55)</f>
        <v>#REF!</v>
      </c>
      <c r="D59" s="211" t="e">
        <f>SUM('EX CRONOGRAMA'!D38:D55)</f>
        <v>#REF!</v>
      </c>
      <c r="E59" s="207" t="s">
        <v>145</v>
      </c>
      <c r="F59" s="207"/>
      <c r="G59" s="207"/>
      <c r="H59" s="207"/>
      <c r="I59" s="207"/>
      <c r="J59" s="207"/>
      <c r="K59" s="207"/>
      <c r="L59" s="207"/>
      <c r="M59" s="207"/>
      <c r="N59" s="207"/>
      <c r="O59" s="207"/>
      <c r="P59" s="207"/>
      <c r="Q59" s="211" t="s">
        <v>89</v>
      </c>
      <c r="R59" s="211"/>
    </row>
    <row r="60" spans="1:24" ht="19.899999999999999" customHeight="1" x14ac:dyDescent="0.2">
      <c r="A60" s="209"/>
      <c r="B60" s="209"/>
      <c r="C60" s="210"/>
      <c r="D60" s="211"/>
      <c r="E60" s="212" t="str">
        <f>'EX CRONOGRAMA'!E37</f>
        <v>30 - MÊS 1</v>
      </c>
      <c r="F60" s="212"/>
      <c r="G60" s="208" t="str">
        <f>'EX CRONOGRAMA'!G37</f>
        <v>60 - MÊS 2</v>
      </c>
      <c r="H60" s="208"/>
      <c r="I60" s="208" t="str">
        <f>'EX CRONOGRAMA'!I37</f>
        <v>90 - MÊS 3</v>
      </c>
      <c r="J60" s="208"/>
      <c r="K60" s="208" t="str">
        <f>'EX CRONOGRAMA'!K37</f>
        <v>120 - MÊS 4</v>
      </c>
      <c r="L60" s="208"/>
      <c r="M60" s="208" t="str">
        <f>'EX CRONOGRAMA'!M37</f>
        <v>150 - MÊS 5</v>
      </c>
      <c r="N60" s="208"/>
      <c r="O60" s="208" t="str">
        <f>'EX CRONOGRAMA'!O37</f>
        <v>180 - MÊS 6</v>
      </c>
      <c r="P60" s="208"/>
      <c r="Q60" s="62" t="s">
        <v>152</v>
      </c>
      <c r="R60" s="63" t="s">
        <v>143</v>
      </c>
    </row>
    <row r="61" spans="1:24" ht="19.899999999999999" customHeight="1" x14ac:dyDescent="0.2">
      <c r="A61" s="213" t="s">
        <v>164</v>
      </c>
      <c r="B61" s="213"/>
      <c r="C61" s="213"/>
      <c r="D61" s="213"/>
      <c r="E61" s="73" t="e">
        <f>SUM('EX CRONOGRAMA'!E38:E55)</f>
        <v>#REF!</v>
      </c>
      <c r="F61" s="74" t="e">
        <f>'EX CRONOGRAMA'!E61/'EX CRONOGRAMA'!$C$59</f>
        <v>#REF!</v>
      </c>
      <c r="G61" s="73" t="e">
        <f>SUM('EX CRONOGRAMA'!G38:G55)</f>
        <v>#REF!</v>
      </c>
      <c r="H61" s="74" t="e">
        <f>'EX CRONOGRAMA'!G61/'EX CRONOGRAMA'!$C$59</f>
        <v>#REF!</v>
      </c>
      <c r="I61" s="73" t="e">
        <f>SUM('EX CRONOGRAMA'!I38:I55)</f>
        <v>#REF!</v>
      </c>
      <c r="J61" s="74" t="e">
        <f>'EX CRONOGRAMA'!I61/'EX CRONOGRAMA'!$C$59</f>
        <v>#REF!</v>
      </c>
      <c r="K61" s="73" t="e">
        <f>SUM('EX CRONOGRAMA'!K38:K55)</f>
        <v>#REF!</v>
      </c>
      <c r="L61" s="74" t="e">
        <f>'EX CRONOGRAMA'!K61/'EX CRONOGRAMA'!$C$59</f>
        <v>#REF!</v>
      </c>
      <c r="M61" s="73" t="e">
        <f>SUM('EX CRONOGRAMA'!M38:M55)</f>
        <v>#REF!</v>
      </c>
      <c r="N61" s="74" t="e">
        <f>'EX CRONOGRAMA'!M61/'EX CRONOGRAMA'!$C$59</f>
        <v>#REF!</v>
      </c>
      <c r="O61" s="73" t="e">
        <f>SUM('EX CRONOGRAMA'!O38:O55)</f>
        <v>#REF!</v>
      </c>
      <c r="P61" s="74" t="e">
        <f>'EX CRONOGRAMA'!O61/'EX CRONOGRAMA'!$C$59</f>
        <v>#REF!</v>
      </c>
      <c r="Q61" s="211" t="e">
        <f>'EX CRONOGRAMA'!F61+'EX CRONOGRAMA'!H61+'EX CRONOGRAMA'!J61+'EX CRONOGRAMA'!L61+'EX CRONOGRAMA'!N61+'EX CRONOGRAMA'!P61</f>
        <v>#REF!</v>
      </c>
      <c r="R61" s="214" t="e">
        <f>'EX CRONOGRAMA'!E61+'EX CRONOGRAMA'!G61+'EX CRONOGRAMA'!I61+'EX CRONOGRAMA'!K61+'EX CRONOGRAMA'!M61+'EX CRONOGRAMA'!O61</f>
        <v>#REF!</v>
      </c>
    </row>
    <row r="62" spans="1:24" ht="19.899999999999999" customHeight="1" x14ac:dyDescent="0.2">
      <c r="A62" s="213" t="s">
        <v>165</v>
      </c>
      <c r="B62" s="213"/>
      <c r="C62" s="213"/>
      <c r="D62" s="213"/>
      <c r="E62" s="70" t="e">
        <f>'EX CRONOGRAMA'!E61</f>
        <v>#REF!</v>
      </c>
      <c r="F62" s="74" t="e">
        <f>'EX CRONOGRAMA'!F61</f>
        <v>#REF!</v>
      </c>
      <c r="G62" s="70" t="e">
        <f>'EX CRONOGRAMA'!E62+'EX CRONOGRAMA'!G61</f>
        <v>#REF!</v>
      </c>
      <c r="H62" s="74" t="e">
        <f>'EX CRONOGRAMA'!F62+'EX CRONOGRAMA'!H61</f>
        <v>#REF!</v>
      </c>
      <c r="I62" s="70" t="e">
        <f>'EX CRONOGRAMA'!G62+'EX CRONOGRAMA'!I61</f>
        <v>#REF!</v>
      </c>
      <c r="J62" s="74" t="e">
        <f>'EX CRONOGRAMA'!H62+'EX CRONOGRAMA'!J61</f>
        <v>#REF!</v>
      </c>
      <c r="K62" s="70" t="e">
        <f>'EX CRONOGRAMA'!I62+'EX CRONOGRAMA'!K61</f>
        <v>#REF!</v>
      </c>
      <c r="L62" s="74" t="e">
        <f>'EX CRONOGRAMA'!J62+'EX CRONOGRAMA'!L61</f>
        <v>#REF!</v>
      </c>
      <c r="M62" s="70" t="e">
        <f>'EX CRONOGRAMA'!K62+'EX CRONOGRAMA'!M61</f>
        <v>#REF!</v>
      </c>
      <c r="N62" s="75" t="e">
        <f>'EX CRONOGRAMA'!L62+'EX CRONOGRAMA'!N61</f>
        <v>#REF!</v>
      </c>
      <c r="O62" s="70" t="e">
        <f>'EX CRONOGRAMA'!M62+'EX CRONOGRAMA'!O61</f>
        <v>#REF!</v>
      </c>
      <c r="P62" s="75" t="e">
        <f>'EX CRONOGRAMA'!N62+'EX CRONOGRAMA'!P61</f>
        <v>#REF!</v>
      </c>
      <c r="Q62" s="211"/>
      <c r="R62" s="214"/>
    </row>
    <row r="63" spans="1:24" ht="19.899999999999999" customHeight="1" x14ac:dyDescent="0.2"/>
    <row r="64" spans="1:24" s="58" customFormat="1" ht="19.899999999999999" customHeight="1" x14ac:dyDescent="0.2">
      <c r="A64" s="209" t="s">
        <v>163</v>
      </c>
      <c r="B64" s="209"/>
      <c r="C64" s="215" t="e">
        <f>'EX CRONOGRAMA'!C59+'EX CRONOGRAMA'!C30</f>
        <v>#REF!</v>
      </c>
      <c r="D64" s="215"/>
      <c r="E64" s="207" t="s">
        <v>145</v>
      </c>
      <c r="F64" s="207"/>
      <c r="G64" s="207"/>
      <c r="H64" s="207"/>
      <c r="I64" s="207"/>
      <c r="J64" s="207"/>
      <c r="K64" s="207"/>
      <c r="L64" s="207"/>
      <c r="M64" s="207"/>
      <c r="N64" s="207"/>
      <c r="O64" s="207"/>
      <c r="P64" s="207"/>
      <c r="Q64" s="211" t="s">
        <v>89</v>
      </c>
      <c r="R64" s="211"/>
    </row>
    <row r="65" spans="1:18" ht="19.899999999999999" customHeight="1" x14ac:dyDescent="0.2">
      <c r="A65" s="209"/>
      <c r="B65" s="209"/>
      <c r="C65" s="215"/>
      <c r="D65" s="215"/>
      <c r="E65" s="212" t="str">
        <f>'EX CRONOGRAMA'!E60</f>
        <v>30 - MÊS 1</v>
      </c>
      <c r="F65" s="212"/>
      <c r="G65" s="212" t="str">
        <f>'EX CRONOGRAMA'!G60</f>
        <v>60 - MÊS 2</v>
      </c>
      <c r="H65" s="212"/>
      <c r="I65" s="212" t="str">
        <f>'EX CRONOGRAMA'!I60</f>
        <v>90 - MÊS 3</v>
      </c>
      <c r="J65" s="212"/>
      <c r="K65" s="212" t="str">
        <f>'EX CRONOGRAMA'!K60</f>
        <v>120 - MÊS 4</v>
      </c>
      <c r="L65" s="212"/>
      <c r="M65" s="212" t="str">
        <f>'EX CRONOGRAMA'!M60</f>
        <v>150 - MÊS 5</v>
      </c>
      <c r="N65" s="212"/>
      <c r="O65" s="212" t="str">
        <f>'EX CRONOGRAMA'!O60</f>
        <v>180 - MÊS 6</v>
      </c>
      <c r="P65" s="212"/>
      <c r="Q65" s="62" t="s">
        <v>152</v>
      </c>
      <c r="R65" s="63" t="s">
        <v>143</v>
      </c>
    </row>
    <row r="66" spans="1:18" ht="19.899999999999999" customHeight="1" x14ac:dyDescent="0.2">
      <c r="A66" s="213" t="s">
        <v>164</v>
      </c>
      <c r="B66" s="213"/>
      <c r="C66" s="213"/>
      <c r="D66" s="213"/>
      <c r="E66" s="73" t="e">
        <f>'EX CRONOGRAMA'!E32+'EX CRONOGRAMA'!E61</f>
        <v>#REF!</v>
      </c>
      <c r="F66" s="74" t="e">
        <f>'EX CRONOGRAMA'!E66/'EX CRONOGRAMA'!$C$64</f>
        <v>#REF!</v>
      </c>
      <c r="G66" s="73" t="e">
        <f>'EX CRONOGRAMA'!G32+'EX CRONOGRAMA'!G61</f>
        <v>#REF!</v>
      </c>
      <c r="H66" s="74" t="e">
        <f>'EX CRONOGRAMA'!G66/'EX CRONOGRAMA'!$C$64</f>
        <v>#REF!</v>
      </c>
      <c r="I66" s="73" t="e">
        <f>'EX CRONOGRAMA'!I32+'EX CRONOGRAMA'!I61</f>
        <v>#REF!</v>
      </c>
      <c r="J66" s="74" t="e">
        <f>'EX CRONOGRAMA'!I66/'EX CRONOGRAMA'!$C$64</f>
        <v>#REF!</v>
      </c>
      <c r="K66" s="73" t="e">
        <f>'EX CRONOGRAMA'!K32+'EX CRONOGRAMA'!K61</f>
        <v>#REF!</v>
      </c>
      <c r="L66" s="74" t="e">
        <f>'EX CRONOGRAMA'!K66/'EX CRONOGRAMA'!$C$64</f>
        <v>#REF!</v>
      </c>
      <c r="M66" s="73" t="e">
        <f>'EX CRONOGRAMA'!M32+'EX CRONOGRAMA'!M61</f>
        <v>#REF!</v>
      </c>
      <c r="N66" s="74" t="e">
        <f>'EX CRONOGRAMA'!M66/'EX CRONOGRAMA'!$C$64</f>
        <v>#REF!</v>
      </c>
      <c r="O66" s="73" t="e">
        <f>'EX CRONOGRAMA'!O32+'EX CRONOGRAMA'!O61</f>
        <v>#REF!</v>
      </c>
      <c r="P66" s="74" t="e">
        <f>'EX CRONOGRAMA'!O66/'EX CRONOGRAMA'!$C$64</f>
        <v>#REF!</v>
      </c>
      <c r="Q66" s="211" t="e">
        <f>'EX CRONOGRAMA'!F66+'EX CRONOGRAMA'!H66+'EX CRONOGRAMA'!J66+'EX CRONOGRAMA'!L66+'EX CRONOGRAMA'!N66+'EX CRONOGRAMA'!P66</f>
        <v>#REF!</v>
      </c>
      <c r="R66" s="214" t="e">
        <f>'EX CRONOGRAMA'!E66+'EX CRONOGRAMA'!G66+'EX CRONOGRAMA'!I66+'EX CRONOGRAMA'!K66+'EX CRONOGRAMA'!M66+'EX CRONOGRAMA'!O66</f>
        <v>#REF!</v>
      </c>
    </row>
    <row r="67" spans="1:18" ht="19.899999999999999" customHeight="1" x14ac:dyDescent="0.2">
      <c r="A67" s="213" t="s">
        <v>165</v>
      </c>
      <c r="B67" s="213"/>
      <c r="C67" s="213"/>
      <c r="D67" s="213"/>
      <c r="E67" s="70" t="e">
        <f>'EX CRONOGRAMA'!E66</f>
        <v>#REF!</v>
      </c>
      <c r="F67" s="74" t="e">
        <f>'EX CRONOGRAMA'!F66</f>
        <v>#REF!</v>
      </c>
      <c r="G67" s="70" t="e">
        <f>'EX CRONOGRAMA'!E67+'EX CRONOGRAMA'!G66</f>
        <v>#REF!</v>
      </c>
      <c r="H67" s="74" t="e">
        <f>'EX CRONOGRAMA'!F67+'EX CRONOGRAMA'!H66</f>
        <v>#REF!</v>
      </c>
      <c r="I67" s="70" t="e">
        <f>'EX CRONOGRAMA'!G67+'EX CRONOGRAMA'!I66</f>
        <v>#REF!</v>
      </c>
      <c r="J67" s="74" t="e">
        <f>'EX CRONOGRAMA'!H67+'EX CRONOGRAMA'!J66</f>
        <v>#REF!</v>
      </c>
      <c r="K67" s="70" t="e">
        <f>'EX CRONOGRAMA'!I67+'EX CRONOGRAMA'!K66</f>
        <v>#REF!</v>
      </c>
      <c r="L67" s="74" t="e">
        <f>'EX CRONOGRAMA'!J67+'EX CRONOGRAMA'!L66</f>
        <v>#REF!</v>
      </c>
      <c r="M67" s="70" t="e">
        <f>'EX CRONOGRAMA'!K67+'EX CRONOGRAMA'!M66</f>
        <v>#REF!</v>
      </c>
      <c r="N67" s="75" t="e">
        <f>'EX CRONOGRAMA'!L67+'EX CRONOGRAMA'!N66</f>
        <v>#REF!</v>
      </c>
      <c r="O67" s="70" t="e">
        <f>'EX CRONOGRAMA'!M67+'EX CRONOGRAMA'!O66</f>
        <v>#REF!</v>
      </c>
      <c r="P67" s="75" t="e">
        <f>'EX CRONOGRAMA'!N67+'EX CRONOGRAMA'!P66</f>
        <v>#REF!</v>
      </c>
      <c r="Q67" s="211"/>
      <c r="R67" s="214"/>
    </row>
    <row r="68" spans="1:18" ht="19.899999999999999" customHeight="1" x14ac:dyDescent="0.2"/>
    <row r="69" spans="1:18" s="78" customFormat="1" ht="20.100000000000001" customHeight="1" x14ac:dyDescent="0.2">
      <c r="A69" s="77"/>
      <c r="B69" s="77"/>
      <c r="C69" s="77"/>
      <c r="D69" s="77"/>
      <c r="E69" s="77"/>
      <c r="F69" s="77"/>
      <c r="G69" s="77"/>
      <c r="H69" s="77"/>
      <c r="I69" s="77"/>
      <c r="J69" s="77"/>
      <c r="K69" s="77"/>
      <c r="L69" s="77"/>
      <c r="M69" s="77"/>
      <c r="N69" s="77"/>
      <c r="O69" s="77"/>
      <c r="P69" s="77"/>
      <c r="Q69" s="77"/>
      <c r="R69" s="77"/>
    </row>
    <row r="70" spans="1:18" ht="20.100000000000001" customHeight="1" x14ac:dyDescent="0.2">
      <c r="A70" s="216" t="s">
        <v>168</v>
      </c>
      <c r="B70" s="216"/>
      <c r="C70" s="216"/>
      <c r="D70" s="216"/>
      <c r="E70" s="216"/>
      <c r="F70" s="216"/>
      <c r="G70" s="217" t="s">
        <v>169</v>
      </c>
      <c r="H70" s="218">
        <v>43853</v>
      </c>
      <c r="I70" s="218"/>
      <c r="J70" s="79" t="s">
        <v>170</v>
      </c>
      <c r="K70" s="80"/>
      <c r="L70" s="81"/>
      <c r="M70" s="80"/>
      <c r="N70" s="80"/>
      <c r="O70" s="80"/>
      <c r="P70" s="80"/>
      <c r="Q70" s="82"/>
      <c r="R70" s="83"/>
    </row>
    <row r="71" spans="1:18" ht="20.100000000000001" customHeight="1" x14ac:dyDescent="0.2">
      <c r="A71" s="219"/>
      <c r="B71" s="219"/>
      <c r="C71" s="219"/>
      <c r="D71" s="219"/>
      <c r="E71" s="219"/>
      <c r="F71" s="219"/>
      <c r="G71" s="217"/>
      <c r="H71" s="218"/>
      <c r="I71" s="218"/>
      <c r="J71" s="84"/>
      <c r="K71" s="85"/>
      <c r="L71" s="86"/>
      <c r="M71" s="85"/>
      <c r="N71" s="85"/>
      <c r="O71" s="85"/>
      <c r="P71" s="85"/>
      <c r="Q71" s="87"/>
      <c r="R71" s="88"/>
    </row>
  </sheetData>
  <mergeCells count="80">
    <mergeCell ref="A66:D66"/>
    <mergeCell ref="Q66:Q67"/>
    <mergeCell ref="R66:R67"/>
    <mergeCell ref="A67:D67"/>
    <mergeCell ref="A70:F70"/>
    <mergeCell ref="G70:G71"/>
    <mergeCell ref="H70:I71"/>
    <mergeCell ref="A71:F71"/>
    <mergeCell ref="A61:D61"/>
    <mergeCell ref="Q61:Q62"/>
    <mergeCell ref="R61:R62"/>
    <mergeCell ref="A62:D62"/>
    <mergeCell ref="A64:B65"/>
    <mergeCell ref="C64:D65"/>
    <mergeCell ref="E64:P64"/>
    <mergeCell ref="Q64:R64"/>
    <mergeCell ref="E65:F65"/>
    <mergeCell ref="G65:H65"/>
    <mergeCell ref="I65:J65"/>
    <mergeCell ref="K65:L65"/>
    <mergeCell ref="M65:N65"/>
    <mergeCell ref="O65:P65"/>
    <mergeCell ref="A57:R57"/>
    <mergeCell ref="A59:B60"/>
    <mergeCell ref="C59:C60"/>
    <mergeCell ref="D59:D60"/>
    <mergeCell ref="E59:P59"/>
    <mergeCell ref="Q59:R59"/>
    <mergeCell ref="E60:F60"/>
    <mergeCell ref="G60:H60"/>
    <mergeCell ref="I60:J60"/>
    <mergeCell ref="K60:L60"/>
    <mergeCell ref="M60:N60"/>
    <mergeCell ref="O60:P60"/>
    <mergeCell ref="Q36:R36"/>
    <mergeCell ref="E37:F37"/>
    <mergeCell ref="G37:H37"/>
    <mergeCell ref="I37:J37"/>
    <mergeCell ref="K37:L37"/>
    <mergeCell ref="M37:N37"/>
    <mergeCell ref="O37:P37"/>
    <mergeCell ref="A36:A37"/>
    <mergeCell ref="B36:B37"/>
    <mergeCell ref="C36:C37"/>
    <mergeCell ref="D36:D37"/>
    <mergeCell ref="E36:P36"/>
    <mergeCell ref="A32:D32"/>
    <mergeCell ref="Q32:Q33"/>
    <mergeCell ref="R32:R33"/>
    <mergeCell ref="A33:D33"/>
    <mergeCell ref="A35:R35"/>
    <mergeCell ref="A28:R28"/>
    <mergeCell ref="A30:B31"/>
    <mergeCell ref="C30:C31"/>
    <mergeCell ref="D30:D31"/>
    <mergeCell ref="E30:P30"/>
    <mergeCell ref="Q30:R30"/>
    <mergeCell ref="E31:F31"/>
    <mergeCell ref="G31:H31"/>
    <mergeCell ref="I31:J31"/>
    <mergeCell ref="K31:L31"/>
    <mergeCell ref="M31:N31"/>
    <mergeCell ref="O31:P31"/>
    <mergeCell ref="A6:R6"/>
    <mergeCell ref="A7:A8"/>
    <mergeCell ref="B7:B8"/>
    <mergeCell ref="C7:C8"/>
    <mergeCell ref="D7:D8"/>
    <mergeCell ref="E7:R7"/>
    <mergeCell ref="E8:F8"/>
    <mergeCell ref="G8:H8"/>
    <mergeCell ref="I8:J8"/>
    <mergeCell ref="K8:L8"/>
    <mergeCell ref="M8:N8"/>
    <mergeCell ref="O8:P8"/>
    <mergeCell ref="A1:R1"/>
    <mergeCell ref="A2:R2"/>
    <mergeCell ref="A3:R3"/>
    <mergeCell ref="A4:R4"/>
    <mergeCell ref="A5:R5"/>
  </mergeCells>
  <printOptions horizontalCentered="1"/>
  <pageMargins left="0.33124999999999999" right="0.37083333333333302" top="0.48749999999999999" bottom="0.48819444444444399" header="0.51180555555555496" footer="0.51180555555555496"/>
  <pageSetup paperSize="9" scale="68" orientation="landscape" horizontalDpi="300" verticalDpi="300"/>
  <rowBreaks count="1" manualBreakCount="1">
    <brk id="34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6600"/>
  </sheetPr>
  <dimension ref="A1:C40"/>
  <sheetViews>
    <sheetView zoomScale="110" zoomScaleNormal="110" workbookViewId="0">
      <selection activeCell="C25" sqref="C25"/>
    </sheetView>
  </sheetViews>
  <sheetFormatPr defaultColWidth="9" defaultRowHeight="12.75" x14ac:dyDescent="0.2"/>
  <cols>
    <col min="2" max="2" width="57.28515625" customWidth="1"/>
    <col min="3" max="3" width="12" customWidth="1"/>
  </cols>
  <sheetData>
    <row r="1" spans="1:3" ht="15.75" x14ac:dyDescent="0.25">
      <c r="A1" s="220"/>
      <c r="B1" s="220"/>
      <c r="C1" s="220"/>
    </row>
    <row r="2" spans="1:3" ht="16.5" customHeight="1" x14ac:dyDescent="0.25">
      <c r="A2" s="221"/>
      <c r="B2" s="221"/>
      <c r="C2" s="221"/>
    </row>
    <row r="3" spans="1:3" x14ac:dyDescent="0.2">
      <c r="A3" s="222" t="s">
        <v>171</v>
      </c>
      <c r="B3" s="222"/>
      <c r="C3" s="222"/>
    </row>
    <row r="4" spans="1:3" x14ac:dyDescent="0.2">
      <c r="A4" s="222"/>
      <c r="B4" s="222"/>
      <c r="C4" s="222"/>
    </row>
    <row r="5" spans="1:3" ht="15" x14ac:dyDescent="0.2">
      <c r="A5" s="223" t="s">
        <v>172</v>
      </c>
      <c r="B5" s="223"/>
      <c r="C5" s="223"/>
    </row>
    <row r="6" spans="1:3" ht="15.75" x14ac:dyDescent="0.25">
      <c r="A6" s="89" t="s">
        <v>0</v>
      </c>
      <c r="B6" s="90" t="s">
        <v>173</v>
      </c>
      <c r="C6" s="91" t="s">
        <v>174</v>
      </c>
    </row>
    <row r="7" spans="1:3" x14ac:dyDescent="0.2">
      <c r="A7" s="92">
        <v>1</v>
      </c>
      <c r="B7" s="93" t="s">
        <v>175</v>
      </c>
      <c r="C7" s="94"/>
    </row>
    <row r="8" spans="1:3" x14ac:dyDescent="0.2">
      <c r="A8" s="95"/>
      <c r="B8" s="96" t="s">
        <v>176</v>
      </c>
      <c r="C8" s="97">
        <f>'EX COMP BDI'!B7</f>
        <v>0.04</v>
      </c>
    </row>
    <row r="9" spans="1:3" x14ac:dyDescent="0.2">
      <c r="A9" s="92">
        <v>2</v>
      </c>
      <c r="B9" s="93" t="s">
        <v>177</v>
      </c>
      <c r="C9" s="98"/>
    </row>
    <row r="10" spans="1:3" x14ac:dyDescent="0.2">
      <c r="A10" s="95"/>
      <c r="B10" s="96" t="s">
        <v>176</v>
      </c>
      <c r="C10" s="97">
        <f>'EX COMP BDI'!B10</f>
        <v>1.3899999999999999E-2</v>
      </c>
    </row>
    <row r="11" spans="1:3" x14ac:dyDescent="0.2">
      <c r="A11" s="92">
        <v>3</v>
      </c>
      <c r="B11" s="93" t="s">
        <v>178</v>
      </c>
      <c r="C11" s="98"/>
    </row>
    <row r="12" spans="1:3" x14ac:dyDescent="0.2">
      <c r="A12" s="99" t="s">
        <v>38</v>
      </c>
      <c r="B12" s="100" t="s">
        <v>179</v>
      </c>
      <c r="C12" s="101">
        <f>'EX COMP BDI'!B9</f>
        <v>1.2699999999999999E-2</v>
      </c>
    </row>
    <row r="13" spans="1:3" x14ac:dyDescent="0.2">
      <c r="A13" s="99" t="s">
        <v>41</v>
      </c>
      <c r="B13" s="100" t="s">
        <v>180</v>
      </c>
      <c r="C13" s="101">
        <f>'EX COMP BDI'!B8</f>
        <v>0.01</v>
      </c>
    </row>
    <row r="14" spans="1:3" x14ac:dyDescent="0.2">
      <c r="A14" s="95"/>
      <c r="B14" s="96" t="s">
        <v>176</v>
      </c>
      <c r="C14" s="97">
        <f>SUM(C12:C13)</f>
        <v>2.2699999999999998E-2</v>
      </c>
    </row>
    <row r="15" spans="1:3" x14ac:dyDescent="0.2">
      <c r="A15" s="92">
        <v>4</v>
      </c>
      <c r="B15" s="93" t="s">
        <v>181</v>
      </c>
      <c r="C15" s="98"/>
    </row>
    <row r="16" spans="1:3" x14ac:dyDescent="0.2">
      <c r="A16" s="99" t="s">
        <v>44</v>
      </c>
      <c r="B16" s="100" t="s">
        <v>182</v>
      </c>
      <c r="C16" s="101">
        <f>'EX COMP BDI'!B12</f>
        <v>6.4999999999999997E-3</v>
      </c>
    </row>
    <row r="17" spans="1:3" x14ac:dyDescent="0.2">
      <c r="A17" s="99" t="s">
        <v>45</v>
      </c>
      <c r="B17" s="100" t="s">
        <v>183</v>
      </c>
      <c r="C17" s="101">
        <f>'EX COMP BDI'!B13</f>
        <v>0.03</v>
      </c>
    </row>
    <row r="18" spans="1:3" x14ac:dyDescent="0.2">
      <c r="A18" s="99" t="s">
        <v>184</v>
      </c>
      <c r="B18" s="100" t="s">
        <v>185</v>
      </c>
      <c r="C18" s="101">
        <f>'EX COMP BDI'!B14</f>
        <v>0.02</v>
      </c>
    </row>
    <row r="19" spans="1:3" x14ac:dyDescent="0.2">
      <c r="A19" s="99" t="s">
        <v>186</v>
      </c>
      <c r="B19" s="100" t="s">
        <v>187</v>
      </c>
      <c r="C19" s="101">
        <v>0.02</v>
      </c>
    </row>
    <row r="20" spans="1:3" x14ac:dyDescent="0.2">
      <c r="A20" s="95"/>
      <c r="B20" s="96" t="s">
        <v>176</v>
      </c>
      <c r="C20" s="97">
        <f>SUM(C16:C19)</f>
        <v>7.6499999999999999E-2</v>
      </c>
    </row>
    <row r="21" spans="1:3" x14ac:dyDescent="0.2">
      <c r="A21" s="92">
        <v>5</v>
      </c>
      <c r="B21" s="93" t="s">
        <v>188</v>
      </c>
      <c r="C21" s="98"/>
    </row>
    <row r="22" spans="1:3" x14ac:dyDescent="0.2">
      <c r="A22" s="102"/>
      <c r="B22" s="103" t="s">
        <v>188</v>
      </c>
      <c r="C22" s="104">
        <v>7.0000000000000007E-2</v>
      </c>
    </row>
    <row r="23" spans="1:3" x14ac:dyDescent="0.2">
      <c r="A23" s="95"/>
      <c r="B23" s="96" t="s">
        <v>176</v>
      </c>
      <c r="C23" s="97">
        <f>C22</f>
        <v>7.0000000000000007E-2</v>
      </c>
    </row>
    <row r="24" spans="1:3" ht="15" x14ac:dyDescent="0.25">
      <c r="A24" s="224" t="s">
        <v>189</v>
      </c>
      <c r="B24" s="224"/>
      <c r="C24" s="105">
        <f>'EX COMP BDI'!B17</f>
        <v>0.24839689994585834</v>
      </c>
    </row>
    <row r="25" spans="1:3" x14ac:dyDescent="0.2">
      <c r="A25" s="106"/>
      <c r="B25" s="107"/>
      <c r="C25" s="108"/>
    </row>
    <row r="26" spans="1:3" x14ac:dyDescent="0.2">
      <c r="A26" s="225"/>
      <c r="B26" s="225"/>
      <c r="C26" s="225"/>
    </row>
    <row r="27" spans="1:3" ht="15" x14ac:dyDescent="0.25">
      <c r="A27" s="226" t="s">
        <v>190</v>
      </c>
      <c r="B27" s="226"/>
      <c r="C27" s="226"/>
    </row>
    <row r="28" spans="1:3" x14ac:dyDescent="0.2">
      <c r="A28" s="227"/>
      <c r="B28" s="227"/>
      <c r="C28" s="227"/>
    </row>
    <row r="29" spans="1:3" x14ac:dyDescent="0.2">
      <c r="A29" s="227"/>
      <c r="B29" s="227"/>
      <c r="C29" s="227"/>
    </row>
    <row r="30" spans="1:3" x14ac:dyDescent="0.2">
      <c r="A30" s="227"/>
      <c r="B30" s="227"/>
      <c r="C30" s="227"/>
    </row>
    <row r="31" spans="1:3" x14ac:dyDescent="0.2">
      <c r="A31" s="227"/>
      <c r="B31" s="227"/>
      <c r="C31" s="227"/>
    </row>
    <row r="32" spans="1:3" ht="15" x14ac:dyDescent="0.25">
      <c r="A32" s="230"/>
      <c r="B32" s="230"/>
      <c r="C32" s="230"/>
    </row>
    <row r="33" spans="1:3" x14ac:dyDescent="0.2">
      <c r="A33" s="231"/>
      <c r="B33" s="231"/>
      <c r="C33" s="231"/>
    </row>
    <row r="34" spans="1:3" x14ac:dyDescent="0.2">
      <c r="A34" s="106"/>
      <c r="B34" s="107"/>
      <c r="C34" s="108"/>
    </row>
    <row r="35" spans="1:3" x14ac:dyDescent="0.2">
      <c r="A35" s="225"/>
      <c r="B35" s="225"/>
      <c r="C35" s="225"/>
    </row>
    <row r="36" spans="1:3" x14ac:dyDescent="0.2">
      <c r="A36" s="232" t="s">
        <v>191</v>
      </c>
      <c r="B36" s="232"/>
      <c r="C36" s="232"/>
    </row>
    <row r="37" spans="1:3" x14ac:dyDescent="0.2">
      <c r="A37" s="227"/>
      <c r="B37" s="227"/>
      <c r="C37" s="227"/>
    </row>
    <row r="38" spans="1:3" x14ac:dyDescent="0.2">
      <c r="A38" s="227" t="s">
        <v>192</v>
      </c>
      <c r="B38" s="227"/>
      <c r="C38" s="227"/>
    </row>
    <row r="39" spans="1:3" ht="15" x14ac:dyDescent="0.2">
      <c r="A39" s="228" t="s">
        <v>193</v>
      </c>
      <c r="B39" s="228"/>
      <c r="C39" s="228"/>
    </row>
    <row r="40" spans="1:3" x14ac:dyDescent="0.2">
      <c r="A40" s="229" t="s">
        <v>194</v>
      </c>
      <c r="B40" s="229"/>
      <c r="C40" s="229"/>
    </row>
  </sheetData>
  <mergeCells count="19">
    <mergeCell ref="A37:C37"/>
    <mergeCell ref="A38:C38"/>
    <mergeCell ref="A39:C39"/>
    <mergeCell ref="A40:C40"/>
    <mergeCell ref="A31:C31"/>
    <mergeCell ref="A32:C32"/>
    <mergeCell ref="A33:C33"/>
    <mergeCell ref="A35:C35"/>
    <mergeCell ref="A36:C36"/>
    <mergeCell ref="A26:C26"/>
    <mergeCell ref="A27:C27"/>
    <mergeCell ref="A28:C28"/>
    <mergeCell ref="A29:C29"/>
    <mergeCell ref="A30:C30"/>
    <mergeCell ref="A1:C1"/>
    <mergeCell ref="A2:C2"/>
    <mergeCell ref="A3:C4"/>
    <mergeCell ref="A5:C5"/>
    <mergeCell ref="A24:B24"/>
  </mergeCells>
  <pageMargins left="0.51180555555555496" right="0.51180555555555496" top="0.78749999999999998" bottom="0.78749999999999998" header="0.51180555555555496" footer="0.51180555555555496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6600"/>
  </sheetPr>
  <dimension ref="A5:I57"/>
  <sheetViews>
    <sheetView zoomScale="110" zoomScaleNormal="110" workbookViewId="0">
      <selection activeCell="B18" sqref="B18"/>
    </sheetView>
  </sheetViews>
  <sheetFormatPr defaultColWidth="9" defaultRowHeight="12.75" x14ac:dyDescent="0.2"/>
  <cols>
    <col min="1" max="1" width="72" style="107" customWidth="1"/>
    <col min="2" max="2" width="10" style="107" customWidth="1"/>
    <col min="3" max="4" width="8.5703125" style="107" customWidth="1"/>
    <col min="5" max="5" width="2.140625" style="107" customWidth="1"/>
    <col min="6" max="6" width="24.28515625" style="107" customWidth="1"/>
    <col min="7" max="9" width="8.5703125" style="107" customWidth="1"/>
  </cols>
  <sheetData>
    <row r="5" spans="1:9" ht="13.5" customHeight="1" x14ac:dyDescent="0.2">
      <c r="B5" s="109" t="s">
        <v>195</v>
      </c>
      <c r="F5" s="233" t="s">
        <v>196</v>
      </c>
      <c r="G5" s="233"/>
      <c r="H5" s="233"/>
      <c r="I5" s="233"/>
    </row>
    <row r="6" spans="1:9" ht="28.5" x14ac:dyDescent="0.2">
      <c r="F6" s="110" t="s">
        <v>197</v>
      </c>
      <c r="G6" s="111" t="s">
        <v>198</v>
      </c>
      <c r="H6" s="111" t="s">
        <v>199</v>
      </c>
      <c r="I6" s="111" t="s">
        <v>200</v>
      </c>
    </row>
    <row r="7" spans="1:9" ht="14.25" x14ac:dyDescent="0.2">
      <c r="A7" s="112" t="s">
        <v>201</v>
      </c>
      <c r="B7" s="109">
        <v>0.04</v>
      </c>
      <c r="F7" s="113" t="s">
        <v>201</v>
      </c>
      <c r="G7" s="114">
        <v>0.03</v>
      </c>
      <c r="H7" s="114">
        <v>0.04</v>
      </c>
      <c r="I7" s="114">
        <v>5.5E-2</v>
      </c>
    </row>
    <row r="8" spans="1:9" ht="14.25" x14ac:dyDescent="0.2">
      <c r="A8" s="112" t="s">
        <v>180</v>
      </c>
      <c r="B8" s="109">
        <v>0.01</v>
      </c>
      <c r="F8" s="115" t="s">
        <v>180</v>
      </c>
      <c r="G8" s="114">
        <v>8.0000000000000002E-3</v>
      </c>
      <c r="H8" s="114">
        <v>8.0000000000000002E-3</v>
      </c>
      <c r="I8" s="114">
        <v>0.01</v>
      </c>
    </row>
    <row r="9" spans="1:9" ht="14.25" x14ac:dyDescent="0.2">
      <c r="A9" s="112" t="s">
        <v>179</v>
      </c>
      <c r="B9" s="109">
        <v>1.2699999999999999E-2</v>
      </c>
      <c r="F9" s="115" t="s">
        <v>179</v>
      </c>
      <c r="G9" s="114">
        <v>9.7000000000000003E-3</v>
      </c>
      <c r="H9" s="114">
        <v>1.2699999999999999E-2</v>
      </c>
      <c r="I9" s="114">
        <v>1.2699999999999999E-2</v>
      </c>
    </row>
    <row r="10" spans="1:9" ht="14.25" x14ac:dyDescent="0.2">
      <c r="A10" s="112" t="s">
        <v>202</v>
      </c>
      <c r="B10" s="109">
        <v>1.3899999999999999E-2</v>
      </c>
      <c r="F10" s="115" t="s">
        <v>202</v>
      </c>
      <c r="G10" s="114">
        <v>5.8999999999999999E-3</v>
      </c>
      <c r="H10" s="114">
        <v>1.23E-2</v>
      </c>
      <c r="I10" s="114">
        <v>1.3899999999999999E-2</v>
      </c>
    </row>
    <row r="11" spans="1:9" ht="14.25" x14ac:dyDescent="0.2">
      <c r="A11" s="112" t="s">
        <v>203</v>
      </c>
      <c r="B11" s="109">
        <v>7.0000000000000007E-2</v>
      </c>
      <c r="F11" s="115" t="s">
        <v>203</v>
      </c>
      <c r="G11" s="114">
        <v>6.1600000000000002E-2</v>
      </c>
      <c r="H11" s="114">
        <v>7.3999999999999996E-2</v>
      </c>
      <c r="I11" s="114">
        <v>8.9599999999999999E-2</v>
      </c>
    </row>
    <row r="12" spans="1:9" ht="15" customHeight="1" x14ac:dyDescent="0.2">
      <c r="A12" s="112" t="s">
        <v>182</v>
      </c>
      <c r="B12" s="116">
        <v>6.4999999999999997E-3</v>
      </c>
      <c r="F12" s="115" t="s">
        <v>204</v>
      </c>
      <c r="G12" s="234" t="s">
        <v>205</v>
      </c>
      <c r="H12" s="234"/>
      <c r="I12" s="234"/>
    </row>
    <row r="13" spans="1:9" x14ac:dyDescent="0.2">
      <c r="A13" s="112" t="s">
        <v>183</v>
      </c>
      <c r="B13" s="116">
        <v>0.03</v>
      </c>
    </row>
    <row r="14" spans="1:9" x14ac:dyDescent="0.2">
      <c r="A14" s="112" t="s">
        <v>206</v>
      </c>
      <c r="B14" s="116">
        <v>0.02</v>
      </c>
      <c r="F14" s="117" t="s">
        <v>207</v>
      </c>
      <c r="G14" s="117"/>
      <c r="H14" s="117"/>
      <c r="I14" s="117"/>
    </row>
    <row r="15" spans="1:9" ht="28.5" x14ac:dyDescent="0.2">
      <c r="A15" s="112" t="s">
        <v>208</v>
      </c>
      <c r="B15" s="116">
        <v>0.02</v>
      </c>
      <c r="F15" s="118" t="s">
        <v>197</v>
      </c>
      <c r="G15" s="119" t="s">
        <v>198</v>
      </c>
      <c r="H15" s="119" t="s">
        <v>199</v>
      </c>
      <c r="I15" s="119" t="s">
        <v>200</v>
      </c>
    </row>
    <row r="16" spans="1:9" ht="14.25" x14ac:dyDescent="0.2">
      <c r="B16" s="120"/>
      <c r="F16" s="121" t="s">
        <v>201</v>
      </c>
      <c r="G16" s="122">
        <v>3.4299999999999997E-2</v>
      </c>
      <c r="H16" s="122">
        <v>4.9299999999999997E-2</v>
      </c>
      <c r="I16" s="122">
        <v>6.7100000000000007E-2</v>
      </c>
    </row>
    <row r="17" spans="1:9" ht="14.25" x14ac:dyDescent="0.2">
      <c r="A17" s="123" t="s">
        <v>209</v>
      </c>
      <c r="B17" s="124">
        <f>(((1+B7+B8+B9)*(1+B10)*(1+B11))/(1-(B12+B13+B14+B15)))-1</f>
        <v>0.24839689994585834</v>
      </c>
      <c r="F17" s="121" t="s">
        <v>180</v>
      </c>
      <c r="G17" s="122">
        <v>2.8E-3</v>
      </c>
      <c r="H17" s="122">
        <v>4.8999999999999998E-3</v>
      </c>
      <c r="I17" s="122">
        <v>7.4999999999999997E-3</v>
      </c>
    </row>
    <row r="18" spans="1:9" ht="14.25" x14ac:dyDescent="0.2">
      <c r="F18" s="121" t="s">
        <v>179</v>
      </c>
      <c r="G18" s="122">
        <v>0.01</v>
      </c>
      <c r="H18" s="122">
        <v>1.3899999999999999E-2</v>
      </c>
      <c r="I18" s="122">
        <v>1.7399999999999999E-2</v>
      </c>
    </row>
    <row r="19" spans="1:9" ht="14.25" x14ac:dyDescent="0.2">
      <c r="F19" s="121" t="s">
        <v>202</v>
      </c>
      <c r="G19" s="122">
        <v>9.4000000000000004E-3</v>
      </c>
      <c r="H19" s="122">
        <v>9.9000000000000008E-3</v>
      </c>
      <c r="I19" s="122">
        <v>1.17E-2</v>
      </c>
    </row>
    <row r="20" spans="1:9" ht="14.25" x14ac:dyDescent="0.2">
      <c r="F20" s="121" t="s">
        <v>203</v>
      </c>
      <c r="G20" s="122">
        <v>6.7400000000000002E-2</v>
      </c>
      <c r="H20" s="122">
        <v>8.0399999999999999E-2</v>
      </c>
      <c r="I20" s="122">
        <v>9.4E-2</v>
      </c>
    </row>
    <row r="21" spans="1:9" ht="15" customHeight="1" x14ac:dyDescent="0.2">
      <c r="F21" s="121" t="s">
        <v>204</v>
      </c>
      <c r="G21" s="235" t="s">
        <v>205</v>
      </c>
      <c r="H21" s="235"/>
      <c r="I21" s="235"/>
    </row>
    <row r="22" spans="1:9" x14ac:dyDescent="0.2">
      <c r="A22" s="107" t="s">
        <v>210</v>
      </c>
    </row>
    <row r="23" spans="1:9" ht="15" customHeight="1" x14ac:dyDescent="0.2">
      <c r="A23" s="107" t="s">
        <v>211</v>
      </c>
      <c r="F23" s="236" t="s">
        <v>212</v>
      </c>
      <c r="G23" s="236"/>
      <c r="H23" s="236"/>
      <c r="I23" s="236"/>
    </row>
    <row r="24" spans="1:9" ht="28.5" x14ac:dyDescent="0.2">
      <c r="F24" s="118" t="s">
        <v>197</v>
      </c>
      <c r="G24" s="119" t="s">
        <v>198</v>
      </c>
      <c r="H24" s="119" t="s">
        <v>199</v>
      </c>
      <c r="I24" s="119" t="s">
        <v>200</v>
      </c>
    </row>
    <row r="25" spans="1:9" ht="14.25" x14ac:dyDescent="0.2">
      <c r="A25" s="237" t="s">
        <v>213</v>
      </c>
      <c r="B25" s="237"/>
      <c r="C25" s="237"/>
      <c r="D25" s="237"/>
      <c r="F25" s="121" t="s">
        <v>201</v>
      </c>
      <c r="G25" s="122">
        <v>3.7999999999999999E-2</v>
      </c>
      <c r="H25" s="122">
        <v>4.0099999999999997E-2</v>
      </c>
      <c r="I25" s="122">
        <v>4.6699999999999998E-2</v>
      </c>
    </row>
    <row r="26" spans="1:9" ht="14.25" x14ac:dyDescent="0.2">
      <c r="F26" s="121" t="s">
        <v>180</v>
      </c>
      <c r="G26" s="122">
        <v>3.2000000000000002E-3</v>
      </c>
      <c r="H26" s="122">
        <v>4.0000000000000001E-3</v>
      </c>
      <c r="I26" s="122">
        <v>7.4000000000000003E-3</v>
      </c>
    </row>
    <row r="27" spans="1:9" ht="15.75" customHeight="1" x14ac:dyDescent="0.2">
      <c r="A27" s="238" t="s">
        <v>214</v>
      </c>
      <c r="B27" s="238"/>
      <c r="C27" s="238"/>
      <c r="D27" s="238"/>
      <c r="E27" s="125"/>
      <c r="F27" s="121" t="s">
        <v>179</v>
      </c>
      <c r="G27" s="122">
        <v>5.0000000000000001E-3</v>
      </c>
      <c r="H27" s="122">
        <v>5.5999999999999999E-3</v>
      </c>
      <c r="I27" s="122">
        <v>9.7000000000000003E-3</v>
      </c>
    </row>
    <row r="28" spans="1:9" ht="28.5" x14ac:dyDescent="0.2">
      <c r="A28" s="126" t="s">
        <v>215</v>
      </c>
      <c r="B28" s="127" t="s">
        <v>198</v>
      </c>
      <c r="C28" s="127" t="s">
        <v>199</v>
      </c>
      <c r="D28" s="127" t="s">
        <v>200</v>
      </c>
      <c r="E28" s="128"/>
      <c r="F28" s="121" t="s">
        <v>202</v>
      </c>
      <c r="G28" s="122">
        <v>1.0200000000000001E-2</v>
      </c>
      <c r="H28" s="122">
        <v>1.11E-2</v>
      </c>
      <c r="I28" s="122">
        <v>1.21E-2</v>
      </c>
    </row>
    <row r="29" spans="1:9" ht="14.25" x14ac:dyDescent="0.2">
      <c r="A29" s="129" t="s">
        <v>196</v>
      </c>
      <c r="B29" s="114">
        <v>0.2034</v>
      </c>
      <c r="C29" s="114">
        <v>0.22120000000000001</v>
      </c>
      <c r="D29" s="114">
        <v>0.25</v>
      </c>
      <c r="E29" s="130"/>
      <c r="F29" s="121" t="s">
        <v>203</v>
      </c>
      <c r="G29" s="122">
        <v>6.6400000000000001E-2</v>
      </c>
      <c r="H29" s="122">
        <v>7.2999999999999995E-2</v>
      </c>
      <c r="I29" s="122">
        <v>8.6900000000000005E-2</v>
      </c>
    </row>
    <row r="30" spans="1:9" ht="15" customHeight="1" x14ac:dyDescent="0.2">
      <c r="A30" s="131" t="s">
        <v>212</v>
      </c>
      <c r="B30" s="122">
        <v>0.19600000000000001</v>
      </c>
      <c r="C30" s="122">
        <v>0.2097</v>
      </c>
      <c r="D30" s="122">
        <v>0.24229999999999999</v>
      </c>
      <c r="E30" s="130"/>
      <c r="F30" s="121" t="s">
        <v>204</v>
      </c>
      <c r="G30" s="235" t="s">
        <v>205</v>
      </c>
      <c r="H30" s="235"/>
      <c r="I30" s="235"/>
    </row>
    <row r="31" spans="1:9" ht="25.5" x14ac:dyDescent="0.2">
      <c r="A31" s="131" t="s">
        <v>207</v>
      </c>
      <c r="B31" s="122">
        <v>0.20760000000000001</v>
      </c>
      <c r="C31" s="122">
        <v>0.24179999999999999</v>
      </c>
      <c r="D31" s="122">
        <v>0.26440000000000002</v>
      </c>
      <c r="E31" s="130"/>
    </row>
    <row r="32" spans="1:9" ht="25.5" x14ac:dyDescent="0.2">
      <c r="A32" s="131" t="s">
        <v>216</v>
      </c>
      <c r="B32" s="122">
        <v>0.24</v>
      </c>
      <c r="C32" s="122">
        <v>0.25840000000000002</v>
      </c>
      <c r="D32" s="122">
        <v>0.27860000000000001</v>
      </c>
      <c r="E32" s="130"/>
    </row>
    <row r="33" spans="1:9" ht="28.5" x14ac:dyDescent="0.2">
      <c r="A33" s="131" t="s">
        <v>217</v>
      </c>
      <c r="B33" s="122">
        <v>0.22800000000000001</v>
      </c>
      <c r="C33" s="122">
        <v>0.27479999999999999</v>
      </c>
      <c r="D33" s="122">
        <v>0.3095</v>
      </c>
      <c r="E33" s="130"/>
      <c r="F33" s="118" t="s">
        <v>197</v>
      </c>
      <c r="G33" s="119" t="s">
        <v>198</v>
      </c>
      <c r="H33" s="119" t="s">
        <v>199</v>
      </c>
      <c r="I33" s="119" t="s">
        <v>200</v>
      </c>
    </row>
    <row r="34" spans="1:9" ht="14.25" x14ac:dyDescent="0.2">
      <c r="A34" s="131" t="s">
        <v>218</v>
      </c>
      <c r="B34" s="122">
        <v>0.111</v>
      </c>
      <c r="C34" s="122">
        <v>0.14019999999999999</v>
      </c>
      <c r="D34" s="122">
        <v>0.16800000000000001</v>
      </c>
      <c r="E34" s="130"/>
      <c r="F34" s="121" t="s">
        <v>201</v>
      </c>
      <c r="G34" s="122">
        <v>5.2900000000000003E-2</v>
      </c>
      <c r="H34" s="122">
        <v>5.9200000000000003E-2</v>
      </c>
      <c r="I34" s="122">
        <v>7.9299999999999995E-2</v>
      </c>
    </row>
    <row r="35" spans="1:9" ht="14.25" x14ac:dyDescent="0.2">
      <c r="F35" s="121" t="s">
        <v>180</v>
      </c>
      <c r="G35" s="122">
        <v>2.5000000000000001E-3</v>
      </c>
      <c r="H35" s="122">
        <v>5.1000000000000004E-3</v>
      </c>
      <c r="I35" s="122">
        <v>5.5999999999999999E-3</v>
      </c>
    </row>
    <row r="36" spans="1:9" ht="14.25" x14ac:dyDescent="0.2">
      <c r="F36" s="121" t="s">
        <v>179</v>
      </c>
      <c r="G36" s="122">
        <v>0.01</v>
      </c>
      <c r="H36" s="122">
        <v>1.4800000000000001E-2</v>
      </c>
      <c r="I36" s="122">
        <v>1.9699999999999999E-2</v>
      </c>
    </row>
    <row r="37" spans="1:9" ht="14.25" x14ac:dyDescent="0.2">
      <c r="F37" s="121" t="s">
        <v>202</v>
      </c>
      <c r="G37" s="122">
        <v>1.01E-2</v>
      </c>
      <c r="H37" s="122">
        <v>1.0699999999999999E-2</v>
      </c>
      <c r="I37" s="122">
        <v>1.11E-2</v>
      </c>
    </row>
    <row r="38" spans="1:9" ht="14.25" x14ac:dyDescent="0.2">
      <c r="F38" s="121" t="s">
        <v>203</v>
      </c>
      <c r="G38" s="122">
        <v>0.08</v>
      </c>
      <c r="H38" s="122">
        <v>8.3099999999999993E-2</v>
      </c>
      <c r="I38" s="122">
        <v>9.5100000000000004E-2</v>
      </c>
    </row>
    <row r="39" spans="1:9" ht="15" customHeight="1" x14ac:dyDescent="0.2">
      <c r="F39" s="121" t="s">
        <v>204</v>
      </c>
      <c r="G39" s="235" t="s">
        <v>205</v>
      </c>
      <c r="H39" s="235"/>
      <c r="I39" s="235"/>
    </row>
    <row r="41" spans="1:9" x14ac:dyDescent="0.2">
      <c r="F41" s="107" t="s">
        <v>219</v>
      </c>
    </row>
    <row r="42" spans="1:9" ht="28.5" x14ac:dyDescent="0.2">
      <c r="F42" s="118" t="s">
        <v>197</v>
      </c>
      <c r="G42" s="119" t="s">
        <v>198</v>
      </c>
      <c r="H42" s="119" t="s">
        <v>199</v>
      </c>
      <c r="I42" s="119" t="s">
        <v>200</v>
      </c>
    </row>
    <row r="43" spans="1:9" ht="14.25" x14ac:dyDescent="0.2">
      <c r="F43" s="121" t="s">
        <v>201</v>
      </c>
      <c r="G43" s="122">
        <v>0.04</v>
      </c>
      <c r="H43" s="122">
        <v>5.5199999999999999E-2</v>
      </c>
      <c r="I43" s="122">
        <v>7.85E-2</v>
      </c>
    </row>
    <row r="44" spans="1:9" ht="14.25" x14ac:dyDescent="0.2">
      <c r="F44" s="121" t="s">
        <v>180</v>
      </c>
      <c r="G44" s="122">
        <v>8.0999999999999996E-3</v>
      </c>
      <c r="H44" s="122">
        <v>1.2200000000000001E-2</v>
      </c>
      <c r="I44" s="122">
        <v>1.9900000000000001E-2</v>
      </c>
    </row>
    <row r="45" spans="1:9" ht="14.25" x14ac:dyDescent="0.2">
      <c r="F45" s="121" t="s">
        <v>179</v>
      </c>
      <c r="G45" s="122">
        <v>1.46E-2</v>
      </c>
      <c r="H45" s="122">
        <v>2.3199999999999998E-2</v>
      </c>
      <c r="I45" s="122">
        <v>3.1600000000000003E-2</v>
      </c>
    </row>
    <row r="46" spans="1:9" ht="14.25" x14ac:dyDescent="0.2">
      <c r="F46" s="121" t="s">
        <v>202</v>
      </c>
      <c r="G46" s="122">
        <v>9.4000000000000004E-3</v>
      </c>
      <c r="H46" s="122">
        <v>1.0200000000000001E-2</v>
      </c>
      <c r="I46" s="122">
        <v>1.3299999999999999E-2</v>
      </c>
    </row>
    <row r="47" spans="1:9" ht="14.25" x14ac:dyDescent="0.2">
      <c r="F47" s="121" t="s">
        <v>203</v>
      </c>
      <c r="G47" s="122">
        <v>7.1400000000000005E-2</v>
      </c>
      <c r="H47" s="122">
        <v>8.4000000000000005E-2</v>
      </c>
      <c r="I47" s="122">
        <v>0.1043</v>
      </c>
    </row>
    <row r="48" spans="1:9" ht="15" customHeight="1" x14ac:dyDescent="0.2">
      <c r="F48" s="121" t="s">
        <v>204</v>
      </c>
      <c r="G48" s="235" t="s">
        <v>220</v>
      </c>
      <c r="H48" s="235"/>
      <c r="I48" s="235"/>
    </row>
    <row r="50" spans="6:9" ht="13.5" customHeight="1" x14ac:dyDescent="0.2">
      <c r="F50" s="233" t="s">
        <v>218</v>
      </c>
      <c r="G50" s="233"/>
      <c r="H50" s="233"/>
      <c r="I50" s="233"/>
    </row>
    <row r="51" spans="6:9" ht="28.5" x14ac:dyDescent="0.2">
      <c r="F51" s="118" t="s">
        <v>197</v>
      </c>
      <c r="G51" s="119" t="s">
        <v>198</v>
      </c>
      <c r="H51" s="119" t="s">
        <v>199</v>
      </c>
      <c r="I51" s="119" t="s">
        <v>200</v>
      </c>
    </row>
    <row r="52" spans="6:9" ht="14.25" x14ac:dyDescent="0.2">
      <c r="F52" s="121" t="s">
        <v>201</v>
      </c>
      <c r="G52" s="122">
        <v>1.4999999999999999E-2</v>
      </c>
      <c r="H52" s="122">
        <v>3.4500000000000003E-2</v>
      </c>
      <c r="I52" s="122">
        <v>4.4900000000000002E-2</v>
      </c>
    </row>
    <row r="53" spans="6:9" ht="14.25" x14ac:dyDescent="0.2">
      <c r="F53" s="121" t="s">
        <v>180</v>
      </c>
      <c r="G53" s="122">
        <v>3.0000000000000001E-3</v>
      </c>
      <c r="H53" s="122">
        <v>4.7999999999999996E-3</v>
      </c>
      <c r="I53" s="122">
        <v>8.2000000000000007E-3</v>
      </c>
    </row>
    <row r="54" spans="6:9" ht="14.25" x14ac:dyDescent="0.2">
      <c r="F54" s="121" t="s">
        <v>179</v>
      </c>
      <c r="G54" s="122">
        <v>5.5999999999999999E-3</v>
      </c>
      <c r="H54" s="122">
        <v>8.5000000000000006E-3</v>
      </c>
      <c r="I54" s="122">
        <v>8.8999999999999999E-3</v>
      </c>
    </row>
    <row r="55" spans="6:9" ht="14.25" x14ac:dyDescent="0.2">
      <c r="F55" s="121" t="s">
        <v>202</v>
      </c>
      <c r="G55" s="122">
        <v>8.5000000000000006E-3</v>
      </c>
      <c r="H55" s="122">
        <v>8.5000000000000006E-3</v>
      </c>
      <c r="I55" s="122">
        <v>1.11E-2</v>
      </c>
    </row>
    <row r="56" spans="6:9" ht="14.25" x14ac:dyDescent="0.2">
      <c r="F56" s="121" t="s">
        <v>203</v>
      </c>
      <c r="G56" s="122">
        <v>3.5000000000000003E-2</v>
      </c>
      <c r="H56" s="122">
        <v>5.11E-2</v>
      </c>
      <c r="I56" s="122">
        <v>6.2199999999999998E-2</v>
      </c>
    </row>
    <row r="57" spans="6:9" ht="15" customHeight="1" x14ac:dyDescent="0.2">
      <c r="F57" s="121" t="s">
        <v>204</v>
      </c>
      <c r="G57" s="235" t="s">
        <v>205</v>
      </c>
      <c r="H57" s="235"/>
      <c r="I57" s="235"/>
    </row>
  </sheetData>
  <mergeCells count="11">
    <mergeCell ref="G57:I57"/>
    <mergeCell ref="A27:D27"/>
    <mergeCell ref="G30:I30"/>
    <mergeCell ref="G39:I39"/>
    <mergeCell ref="G48:I48"/>
    <mergeCell ref="F50:I50"/>
    <mergeCell ref="F5:I5"/>
    <mergeCell ref="G12:I12"/>
    <mergeCell ref="G21:I21"/>
    <mergeCell ref="F23:I23"/>
    <mergeCell ref="A25:D25"/>
  </mergeCells>
  <pageMargins left="0.51180555555555496" right="0.51180555555555496" top="0.78749999999999998" bottom="0.78749999999999998" header="0.51180555555555496" footer="0.51180555555555496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2</vt:i4>
      </vt:variant>
    </vt:vector>
  </HeadingPairs>
  <TitlesOfParts>
    <vt:vector size="9" baseType="lpstr">
      <vt:lpstr>ORÇAMENTO</vt:lpstr>
      <vt:lpstr>LEVANTAMENTO </vt:lpstr>
      <vt:lpstr>COMPOSIÇÕES</vt:lpstr>
      <vt:lpstr>PESQUISA DE MERCADO</vt:lpstr>
      <vt:lpstr>EX CRONOGRAMA</vt:lpstr>
      <vt:lpstr>EX DEMONS BDI</vt:lpstr>
      <vt:lpstr>EX COMP BDI</vt:lpstr>
      <vt:lpstr>'EX CRONOGRAMA'!Area_de_impressao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Ditec</dc:creator>
  <dc:description/>
  <cp:lastModifiedBy>Ditec</cp:lastModifiedBy>
  <cp:revision>7</cp:revision>
  <cp:lastPrinted>2021-09-22T21:59:49Z</cp:lastPrinted>
  <dcterms:created xsi:type="dcterms:W3CDTF">2021-06-18T18:01:04Z</dcterms:created>
  <dcterms:modified xsi:type="dcterms:W3CDTF">2021-09-22T22:00:43Z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